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4940" windowHeight="8850" activeTab="5"/>
  </bookViews>
  <sheets>
    <sheet name="Baseline" sheetId="1" r:id="rId1"/>
    <sheet name="Sheet1" sheetId="2" r:id="rId2"/>
    <sheet name="Sheet2" sheetId="3" r:id="rId3"/>
    <sheet name="REV A" sheetId="5" r:id="rId4"/>
    <sheet name="TBDB " sheetId="6" r:id="rId5"/>
    <sheet name="REV B" sheetId="7" r:id="rId6"/>
  </sheets>
  <definedNames>
    <definedName name="_xlnm.Print_Area" localSheetId="0">Baseline!$A$1:$I$90</definedName>
    <definedName name="_xlnm.Print_Area" localSheetId="3">'REV A'!$A$1:$I$87</definedName>
    <definedName name="_xlnm.Print_Area" localSheetId="5">'REV B'!$A$1:$H$86</definedName>
  </definedNames>
  <calcPr calcId="152511"/>
</workbook>
</file>

<file path=xl/calcChain.xml><?xml version="1.0" encoding="utf-8"?>
<calcChain xmlns="http://schemas.openxmlformats.org/spreadsheetml/2006/main">
  <c r="G86" i="7" l="1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61" i="6" l="1"/>
  <c r="G78" i="6" l="1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58" i="1" l="1"/>
  <c r="H34" i="1" l="1"/>
  <c r="H61" i="1"/>
  <c r="H26" i="1"/>
  <c r="H56" i="1"/>
  <c r="H85" i="1"/>
  <c r="H42" i="1"/>
  <c r="H69" i="1"/>
  <c r="H12" i="1"/>
  <c r="H87" i="1"/>
  <c r="H77" i="1"/>
  <c r="H44" i="1"/>
  <c r="H89" i="1"/>
  <c r="H41" i="1"/>
  <c r="H49" i="1"/>
  <c r="H28" i="1"/>
  <c r="H86" i="1"/>
  <c r="H76" i="1"/>
  <c r="H23" i="1"/>
  <c r="H66" i="1"/>
  <c r="H60" i="1"/>
  <c r="H80" i="1"/>
  <c r="H36" i="1"/>
  <c r="H15" i="1"/>
  <c r="H88" i="1"/>
  <c r="H11" i="1"/>
  <c r="H57" i="1"/>
  <c r="H29" i="1"/>
  <c r="H39" i="1"/>
  <c r="H35" i="1"/>
  <c r="H78" i="1"/>
  <c r="H32" i="1"/>
  <c r="H62" i="1"/>
  <c r="H73" i="1"/>
  <c r="H68" i="1"/>
  <c r="H67" i="1"/>
  <c r="H13" i="1"/>
  <c r="H30" i="1"/>
  <c r="H47" i="1"/>
  <c r="H48" i="1"/>
  <c r="H59" i="1"/>
  <c r="H50" i="1"/>
  <c r="H45" i="1"/>
  <c r="H16" i="1"/>
  <c r="H27" i="1"/>
  <c r="H71" i="1"/>
  <c r="H10" i="1"/>
  <c r="H31" i="1"/>
  <c r="H79" i="1"/>
  <c r="H19" i="1"/>
  <c r="H33" i="1"/>
  <c r="H40" i="1"/>
  <c r="H90" i="1"/>
  <c r="H84" i="1"/>
  <c r="H72" i="1"/>
  <c r="H64" i="1"/>
  <c r="H65" i="1"/>
  <c r="H38" i="1"/>
  <c r="H52" i="1"/>
  <c r="H46" i="1"/>
  <c r="H51" i="1"/>
  <c r="H20" i="1"/>
  <c r="H22" i="1"/>
  <c r="H54" i="1"/>
  <c r="H17" i="1"/>
  <c r="H14" i="1"/>
  <c r="H74" i="1"/>
  <c r="H82" i="1"/>
  <c r="H55" i="1"/>
  <c r="H37" i="1"/>
  <c r="H81" i="1"/>
  <c r="H43" i="1"/>
  <c r="H75" i="1"/>
  <c r="H83" i="1"/>
  <c r="H24" i="1"/>
  <c r="H53" i="1"/>
  <c r="H25" i="1"/>
  <c r="H70" i="1"/>
  <c r="H21" i="1"/>
  <c r="H18" i="1"/>
  <c r="H63" i="1"/>
</calcChain>
</file>

<file path=xl/sharedStrings.xml><?xml version="1.0" encoding="utf-8"?>
<sst xmlns="http://schemas.openxmlformats.org/spreadsheetml/2006/main" count="2108" uniqueCount="438">
  <si>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</si>
  <si>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</si>
  <si>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</si>
  <si>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</si>
  <si>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</si>
  <si>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</si>
  <si>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</si>
  <si>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</si>
  <si>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</si>
  <si>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</si>
  <si>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</si>
  <si>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</si>
  <si>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</si>
  <si>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</si>
  <si>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</si>
  <si>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</si>
  <si>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</si>
  <si>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</si>
  <si>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</si>
  <si>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</si>
  <si>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</si>
  <si>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</si>
  <si>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</si>
  <si>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</si>
  <si>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</si>
  <si>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</si>
  <si>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</si>
  <si>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</si>
  <si>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3</t>
  </si>
  <si>
    <t>5</t>
  </si>
  <si>
    <t>MS28778-4</t>
  </si>
  <si>
    <t>1 KIT PER TB</t>
  </si>
  <si>
    <t>62348A B-1B CONTROL MODULE AUX START SYS</t>
  </si>
  <si>
    <t>TOTAL MONTHLY REQUIREMENT=1</t>
  </si>
  <si>
    <t>DELIVERY SCHEDULE= 1 TB EVERY FIRST WEDNESDAY OF THE MONTH</t>
  </si>
  <si>
    <t>SHOP</t>
  </si>
  <si>
    <t>END ITEM</t>
  </si>
  <si>
    <t>END ITEM DESC</t>
  </si>
  <si>
    <t>FC</t>
  </si>
  <si>
    <t>Description</t>
  </si>
  <si>
    <t>UPA</t>
  </si>
  <si>
    <t>KITS PER TB</t>
  </si>
  <si>
    <t>TOTAL</t>
  </si>
  <si>
    <t>ASSY</t>
  </si>
  <si>
    <t>COMMENT</t>
  </si>
  <si>
    <t>D9U</t>
  </si>
  <si>
    <t>62348A</t>
  </si>
  <si>
    <t>B-1B CONTROL MODULE AUX START SYS</t>
  </si>
  <si>
    <t>IN</t>
  </si>
  <si>
    <t>5306012002055</t>
  </si>
  <si>
    <t>AN7DDH5A</t>
  </si>
  <si>
    <t>BOLT</t>
  </si>
  <si>
    <t>TB1-21</t>
  </si>
  <si>
    <t>5310002750616</t>
  </si>
  <si>
    <t>AN960C716L</t>
  </si>
  <si>
    <t>WASHER</t>
  </si>
  <si>
    <t>1</t>
  </si>
  <si>
    <t>TB3-06</t>
  </si>
  <si>
    <t>5331011073121</t>
  </si>
  <si>
    <t>M83461/1-111</t>
  </si>
  <si>
    <t>TB1-07</t>
  </si>
  <si>
    <t>5305009413551</t>
  </si>
  <si>
    <t>MS35275-213</t>
  </si>
  <si>
    <t>SCREW</t>
  </si>
  <si>
    <t>8</t>
  </si>
  <si>
    <t>TB3-02</t>
  </si>
  <si>
    <t>RS</t>
  </si>
  <si>
    <t>5940011973857</t>
  </si>
  <si>
    <t>2761555-101</t>
  </si>
  <si>
    <t>TERMINAL BOARD</t>
  </si>
  <si>
    <t>TB3-05</t>
  </si>
  <si>
    <t>RS TO IN</t>
  </si>
  <si>
    <t>5935011979446</t>
  </si>
  <si>
    <t>MS27496E11F35P</t>
  </si>
  <si>
    <t>RECEPTACLE</t>
  </si>
  <si>
    <t>TB2-19</t>
  </si>
  <si>
    <t>5961003339966</t>
  </si>
  <si>
    <t>JANTX1N5620</t>
  </si>
  <si>
    <t>DIODE</t>
  </si>
  <si>
    <t>5940002047866</t>
  </si>
  <si>
    <t>34104</t>
  </si>
  <si>
    <t>TERMINAL LUG</t>
  </si>
  <si>
    <t>TB3-14</t>
  </si>
  <si>
    <t>5305010205238</t>
  </si>
  <si>
    <t>NK500D4-3</t>
  </si>
  <si>
    <t>TB3-01</t>
  </si>
  <si>
    <t>5365012680113</t>
  </si>
  <si>
    <t>3831422-101</t>
  </si>
  <si>
    <t>SPACER,TEFLON</t>
  </si>
  <si>
    <t>TB3-11</t>
  </si>
  <si>
    <t>5315012027032</t>
  </si>
  <si>
    <t>MS9843-19</t>
  </si>
  <si>
    <t>PIN,HEADED</t>
  </si>
  <si>
    <t>TB2-25</t>
  </si>
  <si>
    <t>5315002398019</t>
  </si>
  <si>
    <t>MS24665-86</t>
  </si>
  <si>
    <t>PIN</t>
  </si>
  <si>
    <t>TB2-24</t>
  </si>
  <si>
    <t>5310009031509</t>
  </si>
  <si>
    <t>NAS620C5</t>
  </si>
  <si>
    <t>TB3-07</t>
  </si>
  <si>
    <t>5331011311896</t>
  </si>
  <si>
    <t>M83461/1-124</t>
  </si>
  <si>
    <t>TB1-02</t>
  </si>
  <si>
    <t>5330008220991</t>
  </si>
  <si>
    <t>MS28774-124</t>
  </si>
  <si>
    <t>RING</t>
  </si>
  <si>
    <t>TB2-08</t>
  </si>
  <si>
    <t>3110006294112</t>
  </si>
  <si>
    <t>NTA-1018</t>
  </si>
  <si>
    <t>BEARING,NEEDLE THRUST</t>
  </si>
  <si>
    <t>TB3-10</t>
  </si>
  <si>
    <t>1650012046228</t>
  </si>
  <si>
    <t>1475-559132</t>
  </si>
  <si>
    <t>ROTOR</t>
  </si>
  <si>
    <t>TB2-23</t>
  </si>
  <si>
    <t>5331010885363</t>
  </si>
  <si>
    <t>M83461/1-010</t>
  </si>
  <si>
    <t>TB1-09</t>
  </si>
  <si>
    <t>5330008425505</t>
  </si>
  <si>
    <t>MS28774-010</t>
  </si>
  <si>
    <t>TB2-02</t>
  </si>
  <si>
    <t>5315006821727</t>
  </si>
  <si>
    <t>MS16555-625</t>
  </si>
  <si>
    <t>6</t>
  </si>
  <si>
    <t>TB2-18</t>
  </si>
  <si>
    <t>5305009428431</t>
  </si>
  <si>
    <t>MS35275-245</t>
  </si>
  <si>
    <t>TB3-03</t>
  </si>
  <si>
    <t>5331001660988</t>
  </si>
  <si>
    <t>M83461/1-013</t>
  </si>
  <si>
    <t>TB1-11</t>
  </si>
  <si>
    <t>5360008806313</t>
  </si>
  <si>
    <t>2632856</t>
  </si>
  <si>
    <t>SPRING</t>
  </si>
  <si>
    <t>TB3-21</t>
  </si>
  <si>
    <t>5330012030913</t>
  </si>
  <si>
    <t>7008MR-160-5770</t>
  </si>
  <si>
    <t>T-SEAL</t>
  </si>
  <si>
    <t>5360000199886</t>
  </si>
  <si>
    <t>2632857</t>
  </si>
  <si>
    <t>TB3-17</t>
  </si>
  <si>
    <t>5310007828369</t>
  </si>
  <si>
    <t>NAS620C5L</t>
  </si>
  <si>
    <t>12</t>
  </si>
  <si>
    <t>TB3-08</t>
  </si>
  <si>
    <t>5325004821926</t>
  </si>
  <si>
    <t>UR-50S</t>
  </si>
  <si>
    <t>RING,RETAINING</t>
  </si>
  <si>
    <t>TB2-11</t>
  </si>
  <si>
    <t>5325005600502</t>
  </si>
  <si>
    <t>RS-625</t>
  </si>
  <si>
    <t>TB2-06</t>
  </si>
  <si>
    <t>5330012011404</t>
  </si>
  <si>
    <t>2761700-101</t>
  </si>
  <si>
    <t>SCRAPER</t>
  </si>
  <si>
    <t>TB2-21</t>
  </si>
  <si>
    <t>5340012020601</t>
  </si>
  <si>
    <t>2723106</t>
  </si>
  <si>
    <t>GUIDE,SPRING</t>
  </si>
  <si>
    <t>TB3-12</t>
  </si>
  <si>
    <t>5360014939062</t>
  </si>
  <si>
    <t>2723109</t>
  </si>
  <si>
    <t>TB3-20</t>
  </si>
  <si>
    <t>5331011171075</t>
  </si>
  <si>
    <t>M83461/1-120</t>
  </si>
  <si>
    <t>TB1-01</t>
  </si>
  <si>
    <t>5330008142371</t>
  </si>
  <si>
    <t>MS28774-120</t>
  </si>
  <si>
    <t>BACKUP</t>
  </si>
  <si>
    <t>TB2-12</t>
  </si>
  <si>
    <t>5330008439726</t>
  </si>
  <si>
    <t>MS28774-013</t>
  </si>
  <si>
    <t>RING,BACKUP</t>
  </si>
  <si>
    <t>TB2-13</t>
  </si>
  <si>
    <t>5330011661628</t>
  </si>
  <si>
    <t>7011MS-160-5770</t>
  </si>
  <si>
    <t>G-T RING</t>
  </si>
  <si>
    <t>4730003458701</t>
  </si>
  <si>
    <t>RF5010-13</t>
  </si>
  <si>
    <t>FITTING</t>
  </si>
  <si>
    <t>TB1-22</t>
  </si>
  <si>
    <t>5331010431419</t>
  </si>
  <si>
    <t>M83461/1-016</t>
  </si>
  <si>
    <t>TB1-16</t>
  </si>
  <si>
    <t>4730003458702</t>
  </si>
  <si>
    <t>RF5016-13</t>
  </si>
  <si>
    <t>FITTING,INSERT</t>
  </si>
  <si>
    <t>TB2-20</t>
  </si>
  <si>
    <t>4730002706241</t>
  </si>
  <si>
    <t>RF5006-13</t>
  </si>
  <si>
    <t>ADAPTER</t>
  </si>
  <si>
    <t>TB1-23</t>
  </si>
  <si>
    <t>5331010463300</t>
  </si>
  <si>
    <t>M83461/1-012</t>
  </si>
  <si>
    <t>TB1-13</t>
  </si>
  <si>
    <t>5330011825785</t>
  </si>
  <si>
    <t>7016MS-160-5770</t>
  </si>
  <si>
    <t>5330013976480</t>
  </si>
  <si>
    <t>7015MS-160-5770</t>
  </si>
  <si>
    <t>13</t>
  </si>
  <si>
    <t>5331010978957</t>
  </si>
  <si>
    <t>M83461/1-129</t>
  </si>
  <si>
    <t>PACKING</t>
  </si>
  <si>
    <t>TB1-14</t>
  </si>
  <si>
    <t>5330008082337</t>
  </si>
  <si>
    <t>MS28774-129</t>
  </si>
  <si>
    <t>TB2-09</t>
  </si>
  <si>
    <t>5331011283955</t>
  </si>
  <si>
    <t>M83461/1-128</t>
  </si>
  <si>
    <t>TB1-03</t>
  </si>
  <si>
    <t>5330008921608</t>
  </si>
  <si>
    <t>MS28774-128</t>
  </si>
  <si>
    <t>TB2-07</t>
  </si>
  <si>
    <t>5331011233299</t>
  </si>
  <si>
    <t>M83461/1-119</t>
  </si>
  <si>
    <t>TB1-19</t>
  </si>
  <si>
    <t>RM</t>
  </si>
  <si>
    <t>5330012033248</t>
  </si>
  <si>
    <t>S13076-119</t>
  </si>
  <si>
    <t>CHANNEL SEAL</t>
  </si>
  <si>
    <t>TB2-15</t>
  </si>
  <si>
    <t>RM TO IN</t>
  </si>
  <si>
    <t>5330004362161</t>
  </si>
  <si>
    <t>S13076-016</t>
  </si>
  <si>
    <t>TB2-16</t>
  </si>
  <si>
    <t>4820012112009</t>
  </si>
  <si>
    <t>2723083</t>
  </si>
  <si>
    <t>SEAT</t>
  </si>
  <si>
    <t>TB2-22</t>
  </si>
  <si>
    <t>5331011171076</t>
  </si>
  <si>
    <t>M83461/1-123</t>
  </si>
  <si>
    <t>TB1-15</t>
  </si>
  <si>
    <t>5330012851782</t>
  </si>
  <si>
    <t>MS28774-123</t>
  </si>
  <si>
    <t>TB2-10</t>
  </si>
  <si>
    <t>5305012936642</t>
  </si>
  <si>
    <t>NAS1101E3H8</t>
  </si>
  <si>
    <t>TB3-04</t>
  </si>
  <si>
    <t>5310007819483</t>
  </si>
  <si>
    <t>NAS620C10L</t>
  </si>
  <si>
    <t>TB3-09</t>
  </si>
  <si>
    <t>5331011296536</t>
  </si>
  <si>
    <t>M83461/1-121</t>
  </si>
  <si>
    <t>TB1-18</t>
  </si>
  <si>
    <t>5330008218848</t>
  </si>
  <si>
    <t>MS28774-121</t>
  </si>
  <si>
    <t>TB2-05</t>
  </si>
  <si>
    <t>4730003000934</t>
  </si>
  <si>
    <t>RF5008-13</t>
  </si>
  <si>
    <t>TB1-24</t>
  </si>
  <si>
    <t>5331010460629</t>
  </si>
  <si>
    <t>M83461/1-014</t>
  </si>
  <si>
    <t>TB1-17</t>
  </si>
  <si>
    <t>5365011329949</t>
  </si>
  <si>
    <t>MS9954-06</t>
  </si>
  <si>
    <t>PLUG</t>
  </si>
  <si>
    <t>TB3-18</t>
  </si>
  <si>
    <t>5331008045695</t>
  </si>
  <si>
    <t>MS28778-6</t>
  </si>
  <si>
    <t>TB1-10</t>
  </si>
  <si>
    <t>5331010886872</t>
  </si>
  <si>
    <t>M83461/1-007</t>
  </si>
  <si>
    <t>TB1-04</t>
  </si>
  <si>
    <t>5330011661627</t>
  </si>
  <si>
    <t>7010MS-160-5770</t>
  </si>
  <si>
    <t>5331011074957</t>
  </si>
  <si>
    <t>M83461/1-005</t>
  </si>
  <si>
    <t>TB1-12</t>
  </si>
  <si>
    <t>5330012028358</t>
  </si>
  <si>
    <t>S12562-005</t>
  </si>
  <si>
    <t>TB2-14</t>
  </si>
  <si>
    <t>5331008052966</t>
  </si>
  <si>
    <t>TB1-06</t>
  </si>
  <si>
    <t>4330013263126</t>
  </si>
  <si>
    <t>20001-350-160</t>
  </si>
  <si>
    <t>FILTER,DISK</t>
  </si>
  <si>
    <t>TB2-27</t>
  </si>
  <si>
    <t>5360013284123</t>
  </si>
  <si>
    <t>3841131-101</t>
  </si>
  <si>
    <t>TB3-15</t>
  </si>
  <si>
    <t>5331011074955</t>
  </si>
  <si>
    <t>M83461/1-112</t>
  </si>
  <si>
    <t>TB1-20</t>
  </si>
  <si>
    <t>5330006305958</t>
  </si>
  <si>
    <t>MS28774-112</t>
  </si>
  <si>
    <t>TB2-03</t>
  </si>
  <si>
    <t>5330005822113</t>
  </si>
  <si>
    <t>MS28774-111</t>
  </si>
  <si>
    <t>TB2-04</t>
  </si>
  <si>
    <t>5365012013079</t>
  </si>
  <si>
    <t>2722258</t>
  </si>
  <si>
    <t>PLUG,FILTER</t>
  </si>
  <si>
    <t>TB3-19</t>
  </si>
  <si>
    <t>5330001554788</t>
  </si>
  <si>
    <t>MS28774-005</t>
  </si>
  <si>
    <t>TB2-01</t>
  </si>
  <si>
    <t>1650009420099</t>
  </si>
  <si>
    <t>2631065</t>
  </si>
  <si>
    <t>FILTER ASSEMBLY</t>
  </si>
  <si>
    <t>TB2-28</t>
  </si>
  <si>
    <t>5360012030964</t>
  </si>
  <si>
    <t>2723100</t>
  </si>
  <si>
    <t>TB3-16</t>
  </si>
  <si>
    <t>5331010470435</t>
  </si>
  <si>
    <t>M83461/1-011</t>
  </si>
  <si>
    <t>TB1-08</t>
  </si>
  <si>
    <t>5330012033249</t>
  </si>
  <si>
    <t>S13077-011</t>
  </si>
  <si>
    <t>TB2-17</t>
  </si>
  <si>
    <t>5331010976619</t>
  </si>
  <si>
    <t>M83461/1-125</t>
  </si>
  <si>
    <t>TB1-05</t>
  </si>
  <si>
    <t>5310001249110</t>
  </si>
  <si>
    <t>AN924-3D</t>
  </si>
  <si>
    <t>NUT</t>
  </si>
  <si>
    <t>TB3-13</t>
  </si>
  <si>
    <t>R44371D-08</t>
  </si>
  <si>
    <t>CAP,TUBE</t>
  </si>
  <si>
    <t>TB2-26</t>
  </si>
  <si>
    <t>R44371D-06</t>
  </si>
  <si>
    <t>R44371D-10</t>
  </si>
  <si>
    <t>R44371D-16</t>
  </si>
  <si>
    <r>
      <t xml:space="preserve">          x</t>
    </r>
    <r>
      <rPr>
        <sz val="9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     </t>
    </r>
    <r>
      <rPr>
        <sz val="12"/>
        <color theme="1"/>
        <rFont val="Times New Roman"/>
        <family val="1"/>
      </rPr>
      <t>New Kit Request</t>
    </r>
    <r>
      <rPr>
        <sz val="12"/>
        <color theme="1"/>
        <rFont val="Wingdings"/>
        <charset val="2"/>
      </rPr>
      <t xml:space="preserve">       </t>
    </r>
    <r>
      <rPr>
        <sz val="12"/>
        <color theme="1"/>
        <rFont val="Times New Roman"/>
        <family val="1"/>
      </rPr>
      <t>Change Kit Request</t>
    </r>
  </si>
  <si>
    <r>
      <t>OFFICE SYMBOL: 531</t>
    </r>
    <r>
      <rPr>
        <vertAlign val="superscript"/>
        <sz val="12"/>
        <color theme="1"/>
        <rFont val="Times New Roman"/>
        <family val="1"/>
      </rPr>
      <t>st</t>
    </r>
    <r>
      <rPr>
        <sz val="12"/>
        <color theme="1"/>
        <rFont val="Times New Roman"/>
        <family val="1"/>
      </rPr>
      <t xml:space="preserve"> CMMXS</t>
    </r>
    <r>
      <rPr>
        <sz val="12"/>
        <color theme="1"/>
        <rFont val="Arial"/>
        <family val="2"/>
      </rPr>
      <t>          </t>
    </r>
  </si>
  <si>
    <r>
      <t xml:space="preserve">RC/CC:   </t>
    </r>
    <r>
      <rPr>
        <sz val="12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</t>
    </r>
  </si>
  <si>
    <t xml:space="preserve">TRACKING#:                                         </t>
  </si>
  <si>
    <r>
      <t xml:space="preserve">REV:  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                                  </t>
    </r>
  </si>
  <si>
    <r>
      <t>ORIGINATOR NAME:  TINA BAKER</t>
    </r>
    <r>
      <rPr>
        <sz val="10"/>
        <color theme="1"/>
        <rFont val="Arial"/>
        <family val="2"/>
      </rPr>
      <t>     </t>
    </r>
  </si>
  <si>
    <r>
      <t>TELEPHONE#:  801-777-5375</t>
    </r>
    <r>
      <rPr>
        <sz val="10"/>
        <color theme="1"/>
        <rFont val="Arial"/>
        <family val="2"/>
      </rPr>
      <t>     </t>
    </r>
  </si>
  <si>
    <r>
      <t xml:space="preserve">T.O.#:  </t>
    </r>
    <r>
      <rPr>
        <sz val="10"/>
        <color theme="1"/>
        <rFont val="Arial"/>
        <family val="2"/>
      </rPr>
      <t>     </t>
    </r>
  </si>
  <si>
    <t>NOMENCLATURE: 62348A B-1B CONTROL MODULE</t>
  </si>
  <si>
    <t xml:space="preserve">SPECIFIC KIT REQUESTED: NEW KIT FOR PROCESSING. </t>
  </si>
  <si>
    <t>DATE OF REQUEST: 28 JULY 2014</t>
  </si>
  <si>
    <t xml:space="preserve">LM REP: </t>
  </si>
  <si>
    <t>DATE SUPPORTED:</t>
  </si>
  <si>
    <t>     </t>
  </si>
  <si>
    <r>
      <t xml:space="preserve">Planning Representative:  (SIGN)_____________________________(PRINT) </t>
    </r>
    <r>
      <rPr>
        <sz val="10"/>
        <color theme="1"/>
        <rFont val="Arial"/>
        <family val="2"/>
      </rPr>
      <t xml:space="preserve">      </t>
    </r>
    <r>
      <rPr>
        <sz val="12"/>
        <color rgb="FF000000"/>
        <rFont val="Times New Roman"/>
        <family val="1"/>
      </rPr>
      <t>_____________</t>
    </r>
  </si>
  <si>
    <t>AUTHORIZING OFFICE SYMBOL and Title TINA BAKER/KITTING PROGRAM MANAGER/CMMXS</t>
  </si>
  <si>
    <r>
      <t xml:space="preserve">DATE: </t>
    </r>
    <r>
      <rPr>
        <sz val="10"/>
        <color theme="1"/>
        <rFont val="Arial"/>
        <family val="2"/>
      </rPr>
      <t xml:space="preserve"> 28 JULY 2014 </t>
    </r>
  </si>
  <si>
    <t xml:space="preserve"> SUBMITTED BY WARREN PIERCELY</t>
  </si>
  <si>
    <r>
      <t xml:space="preserve">Lead Mechanic/ Shop Supervisor: (SIGN)____________________(PRINT) 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 </t>
    </r>
  </si>
  <si>
    <r>
      <t xml:space="preserve">Date: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______________           </t>
    </r>
  </si>
  <si>
    <t xml:space="preserve">CONTRACTING OFFICER OR DESIGNATED </t>
  </si>
  <si>
    <r>
      <t>REPRESENTATIVE: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 xml:space="preserve">_____________________DATE: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>__________</t>
    </r>
  </si>
  <si>
    <r>
      <t xml:space="preserve">REASON FOR DISAPPROVAL  (IF APPLICABLE): 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>_________________________________________</t>
    </r>
  </si>
  <si>
    <t>______________________________________________________________________________________</t>
  </si>
  <si>
    <t>________________________________________________________________________________________</t>
  </si>
  <si>
    <t>62348A B-1B CONTROL MODULE AUX</t>
  </si>
  <si>
    <t>( 1 Kit per Tackle Box )</t>
  </si>
  <si>
    <t>One Tackle Box First Wednesday of the Month</t>
  </si>
  <si>
    <t>K2HIPV24556247</t>
  </si>
  <si>
    <t>G079</t>
  </si>
  <si>
    <t>G124</t>
  </si>
  <si>
    <t>G143</t>
  </si>
  <si>
    <t>J082</t>
  </si>
  <si>
    <t>G141</t>
  </si>
  <si>
    <t>H219</t>
  </si>
  <si>
    <t>G731</t>
  </si>
  <si>
    <t>J332</t>
  </si>
  <si>
    <t>G025</t>
  </si>
  <si>
    <t>G074</t>
  </si>
  <si>
    <t>J287</t>
  </si>
  <si>
    <t>G128</t>
  </si>
  <si>
    <t>G099</t>
  </si>
  <si>
    <t>H986</t>
  </si>
  <si>
    <t>H690</t>
  </si>
  <si>
    <t>J080</t>
  </si>
  <si>
    <t>G925</t>
  </si>
  <si>
    <t>G963</t>
  </si>
  <si>
    <t>G559</t>
  </si>
  <si>
    <t>G098</t>
  </si>
  <si>
    <t>G487</t>
  </si>
  <si>
    <t>G015</t>
  </si>
  <si>
    <t>G202</t>
  </si>
  <si>
    <t>G067</t>
  </si>
  <si>
    <t>H687</t>
  </si>
  <si>
    <t>H898</t>
  </si>
  <si>
    <t>J953</t>
  </si>
  <si>
    <t>H766</t>
  </si>
  <si>
    <t>H745</t>
  </si>
  <si>
    <t>G391</t>
  </si>
  <si>
    <t>G020</t>
  </si>
  <si>
    <t>K737</t>
  </si>
  <si>
    <t>G557</t>
  </si>
  <si>
    <t>G648</t>
  </si>
  <si>
    <t>G962</t>
  </si>
  <si>
    <t>G367</t>
  </si>
  <si>
    <t>J729</t>
  </si>
  <si>
    <t>G016</t>
  </si>
  <si>
    <t>G064</t>
  </si>
  <si>
    <t>G676</t>
  </si>
  <si>
    <t>K024</t>
  </si>
  <si>
    <t>G133</t>
  </si>
  <si>
    <t>G259</t>
  </si>
  <si>
    <t>H776</t>
  </si>
  <si>
    <t>H031</t>
  </si>
  <si>
    <t>H641</t>
  </si>
  <si>
    <t>G017</t>
  </si>
  <si>
    <t>H100</t>
  </si>
  <si>
    <t>J652</t>
  </si>
  <si>
    <t>G201</t>
  </si>
  <si>
    <t>K348</t>
  </si>
  <si>
    <t>G567</t>
  </si>
  <si>
    <t>K839</t>
  </si>
  <si>
    <t>K840</t>
  </si>
  <si>
    <t>K841</t>
  </si>
  <si>
    <t>K842</t>
  </si>
  <si>
    <t>K843</t>
  </si>
  <si>
    <t>K844</t>
  </si>
  <si>
    <t>K845</t>
  </si>
  <si>
    <t>K846</t>
  </si>
  <si>
    <t>K847</t>
  </si>
  <si>
    <t>K848</t>
  </si>
  <si>
    <t>K849</t>
  </si>
  <si>
    <t>K850</t>
  </si>
  <si>
    <t>K851</t>
  </si>
  <si>
    <t>K852</t>
  </si>
  <si>
    <t>K853</t>
  </si>
  <si>
    <t>K854</t>
  </si>
  <si>
    <t>K855</t>
  </si>
  <si>
    <t>K856</t>
  </si>
  <si>
    <t>K857</t>
  </si>
  <si>
    <t>K858</t>
  </si>
  <si>
    <t>K859</t>
  </si>
  <si>
    <t>K860</t>
  </si>
  <si>
    <t>K861</t>
  </si>
  <si>
    <t>K862</t>
  </si>
  <si>
    <t>K863</t>
  </si>
  <si>
    <t>K864</t>
  </si>
  <si>
    <t>K865</t>
  </si>
  <si>
    <t>K866</t>
  </si>
  <si>
    <t>J776</t>
  </si>
  <si>
    <t>SP</t>
  </si>
  <si>
    <t>A</t>
  </si>
  <si>
    <t>B</t>
  </si>
  <si>
    <t>1 KIT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</si>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</sst>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b/>
      <sz val="20"/>
      <color indexed="8"/>
      <name val="Arial"/>
      <family val="2"/>
    </font>
    <font>
      <sz val="12"/>
      <color rgb="FFFF0000"/>
      <name val="Arial"/>
      <family val="2"/>
    </font>
    <font>
      <sz val="12"/>
      <color theme="1"/>
      <name val="Wingdings"/>
      <charset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72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90">
    <xf numFmtId="0" fontId="0" fillId="0" borderId="0" xfId="0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1" fontId="24" fillId="34" borderId="1" xfId="58" applyNumberFormat="1" applyFont="1" applyFill="1" applyBorder="1" applyAlignment="1">
      <alignment horizontal="center"/>
    </xf>
    <xf numFmtId="1" fontId="5" fillId="34" borderId="1" xfId="58" applyNumberFormat="1" applyFont="1" applyFill="1" applyBorder="1" applyAlignment="1">
      <alignment horizontal="center"/>
    </xf>
    <xf numFmtId="1" fontId="25" fillId="34" borderId="1" xfId="58" applyNumberFormat="1" applyFont="1" applyFill="1" applyBorder="1" applyAlignment="1">
      <alignment horizontal="center" wrapText="1"/>
    </xf>
    <xf numFmtId="1" fontId="6" fillId="34" borderId="1" xfId="58" applyNumberFormat="1" applyFont="1" applyFill="1" applyBorder="1" applyAlignment="1">
      <alignment horizontal="center"/>
    </xf>
    <xf numFmtId="1" fontId="6" fillId="0" borderId="1" xfId="58" applyNumberFormat="1" applyFont="1" applyBorder="1" applyAlignment="1">
      <alignment horizontal="left"/>
    </xf>
    <xf numFmtId="1" fontId="6" fillId="0" borderId="1" xfId="58" applyNumberFormat="1" applyFont="1" applyBorder="1" applyAlignment="1">
      <alignment horizontal="center"/>
    </xf>
    <xf numFmtId="1" fontId="6" fillId="35" borderId="1" xfId="58" applyNumberFormat="1" applyFont="1" applyFill="1" applyBorder="1" applyAlignment="1">
      <alignment horizontal="center"/>
    </xf>
    <xf numFmtId="1" fontId="26" fillId="0" borderId="1" xfId="58" applyNumberFormat="1" applyFont="1" applyBorder="1" applyAlignment="1">
      <alignment horizontal="left"/>
    </xf>
    <xf numFmtId="1" fontId="26" fillId="0" borderId="1" xfId="58" applyNumberFormat="1" applyFont="1" applyBorder="1" applyAlignment="1">
      <alignment horizontal="center"/>
    </xf>
    <xf numFmtId="1" fontId="6" fillId="0" borderId="1" xfId="58" applyNumberFormat="1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6" fillId="0" borderId="1" xfId="58" applyNumberFormat="1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1" fontId="27" fillId="33" borderId="0" xfId="58" applyNumberFormat="1" applyFont="1" applyFill="1" applyAlignment="1">
      <alignment horizontal="center"/>
    </xf>
    <xf numFmtId="1" fontId="27" fillId="0" borderId="0" xfId="58" applyNumberFormat="1" applyFont="1" applyAlignment="1">
      <alignment horizontal="left"/>
    </xf>
    <xf numFmtId="1" fontId="28" fillId="0" borderId="11" xfId="58" applyNumberFormat="1" applyFont="1" applyBorder="1" applyAlignment="1">
      <alignment horizontal="left"/>
    </xf>
    <xf numFmtId="0" fontId="32" fillId="0" borderId="21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2" fillId="0" borderId="19" xfId="0" applyFont="1" applyBorder="1" applyAlignment="1">
      <alignment vertical="center" wrapText="1"/>
    </xf>
    <xf numFmtId="0" fontId="32" fillId="0" borderId="22" xfId="0" applyFont="1" applyBorder="1" applyAlignment="1">
      <alignment vertical="center" wrapText="1"/>
    </xf>
    <xf numFmtId="0" fontId="32" fillId="0" borderId="23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34" fillId="0" borderId="21" xfId="0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34" fillId="0" borderId="19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0" fontId="35" fillId="0" borderId="20" xfId="0" applyFont="1" applyBorder="1" applyAlignment="1">
      <alignment vertical="center" wrapText="1"/>
    </xf>
    <xf numFmtId="0" fontId="35" fillId="0" borderId="17" xfId="0" applyFont="1" applyBorder="1" applyAlignment="1">
      <alignment vertical="center" wrapText="1"/>
    </xf>
    <xf numFmtId="0" fontId="35" fillId="0" borderId="18" xfId="0" applyFont="1" applyBorder="1" applyAlignment="1">
      <alignment vertical="center" wrapText="1"/>
    </xf>
    <xf numFmtId="0" fontId="32" fillId="0" borderId="38" xfId="0" applyFont="1" applyBorder="1" applyAlignment="1">
      <alignment vertical="center" wrapText="1"/>
    </xf>
    <xf numFmtId="0" fontId="32" fillId="0" borderId="39" xfId="0" applyFont="1" applyBorder="1" applyAlignment="1">
      <alignment vertical="center" wrapText="1"/>
    </xf>
    <xf numFmtId="0" fontId="32" fillId="0" borderId="40" xfId="0" applyFont="1" applyBorder="1" applyAlignment="1">
      <alignment vertical="center" wrapText="1"/>
    </xf>
    <xf numFmtId="0" fontId="32" fillId="0" borderId="33" xfId="0" applyFont="1" applyBorder="1" applyAlignment="1">
      <alignment vertical="center" wrapText="1"/>
    </xf>
    <xf numFmtId="0" fontId="32" fillId="0" borderId="34" xfId="0" applyFont="1" applyBorder="1" applyAlignment="1">
      <alignment vertical="center" wrapText="1"/>
    </xf>
    <xf numFmtId="0" fontId="32" fillId="0" borderId="35" xfId="0" applyFont="1" applyBorder="1" applyAlignment="1">
      <alignment vertical="center" wrapText="1"/>
    </xf>
    <xf numFmtId="0" fontId="32" fillId="0" borderId="36" xfId="0" applyFont="1" applyBorder="1" applyAlignment="1">
      <alignment vertical="center" wrapText="1"/>
    </xf>
    <xf numFmtId="0" fontId="32" fillId="0" borderId="37" xfId="0" applyFont="1" applyBorder="1" applyAlignment="1">
      <alignment vertical="center" wrapText="1"/>
    </xf>
    <xf numFmtId="0" fontId="32" fillId="0" borderId="20" xfId="0" applyFont="1" applyBorder="1" applyAlignment="1">
      <alignment vertical="center" wrapText="1"/>
    </xf>
    <xf numFmtId="0" fontId="32" fillId="0" borderId="17" xfId="0" applyFont="1" applyBorder="1" applyAlignment="1">
      <alignment vertical="center" wrapText="1"/>
    </xf>
    <xf numFmtId="0" fontId="32" fillId="0" borderId="18" xfId="0" applyFont="1" applyBorder="1" applyAlignment="1">
      <alignment vertical="center" wrapText="1"/>
    </xf>
    <xf numFmtId="0" fontId="32" fillId="0" borderId="29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4" fillId="0" borderId="30" xfId="0" applyFont="1" applyBorder="1" applyAlignment="1">
      <alignment vertical="center" wrapText="1"/>
    </xf>
    <xf numFmtId="0" fontId="34" fillId="0" borderId="18" xfId="0" applyFont="1" applyBorder="1" applyAlignment="1">
      <alignment vertical="center" wrapText="1"/>
    </xf>
    <xf numFmtId="0" fontId="35" fillId="0" borderId="38" xfId="0" applyFont="1" applyBorder="1" applyAlignment="1">
      <alignment vertical="center" wrapText="1"/>
    </xf>
    <xf numFmtId="0" fontId="35" fillId="0" borderId="39" xfId="0" applyFont="1" applyBorder="1" applyAlignment="1">
      <alignment vertical="center" wrapText="1"/>
    </xf>
    <xf numFmtId="0" fontId="35" fillId="0" borderId="40" xfId="0" applyFont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0" fontId="29" fillId="0" borderId="13" xfId="0" applyFont="1" applyBorder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32" fillId="0" borderId="25" xfId="0" applyFont="1" applyBorder="1" applyAlignment="1">
      <alignment vertical="center" wrapText="1"/>
    </xf>
    <xf numFmtId="0" fontId="32" fillId="0" borderId="15" xfId="0" applyFont="1" applyBorder="1" applyAlignment="1">
      <alignment vertical="center" wrapText="1"/>
    </xf>
    <xf numFmtId="0" fontId="32" fillId="0" borderId="26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2" fillId="0" borderId="30" xfId="0" applyFont="1" applyBorder="1" applyAlignment="1">
      <alignment vertical="center" wrapText="1"/>
    </xf>
    <xf numFmtId="0" fontId="32" fillId="0" borderId="16" xfId="0" applyFont="1" applyBorder="1" applyAlignment="1">
      <alignment vertical="center" wrapText="1"/>
    </xf>
    <xf numFmtId="0" fontId="32" fillId="0" borderId="31" xfId="0" applyFont="1" applyBorder="1" applyAlignment="1">
      <alignment vertical="center" wrapText="1"/>
    </xf>
    <xf numFmtId="0" fontId="32" fillId="0" borderId="32" xfId="0" applyFont="1" applyBorder="1" applyAlignment="1">
      <alignment vertical="center" wrapText="1"/>
    </xf>
  </cellXfs>
  <cellStyles count="72">
    <cellStyle name="20% - Accent1" xfId="19" builtinId="30" customBuiltin="1"/>
    <cellStyle name="20% - Accent1 2" xfId="46"/>
    <cellStyle name="20% - Accent1 3" xfId="60"/>
    <cellStyle name="20% - Accent2" xfId="23" builtinId="34" customBuiltin="1"/>
    <cellStyle name="20% - Accent2 2" xfId="48"/>
    <cellStyle name="20% - Accent2 3" xfId="62"/>
    <cellStyle name="20% - Accent3" xfId="27" builtinId="38" customBuiltin="1"/>
    <cellStyle name="20% - Accent3 2" xfId="50"/>
    <cellStyle name="20% - Accent3 3" xfId="64"/>
    <cellStyle name="20% - Accent4" xfId="31" builtinId="42" customBuiltin="1"/>
    <cellStyle name="20% - Accent4 2" xfId="52"/>
    <cellStyle name="20% - Accent4 3" xfId="66"/>
    <cellStyle name="20% - Accent5" xfId="35" builtinId="46" customBuiltin="1"/>
    <cellStyle name="20% - Accent5 2" xfId="54"/>
    <cellStyle name="20% - Accent5 3" xfId="68"/>
    <cellStyle name="20% - Accent6" xfId="39" builtinId="50" customBuiltin="1"/>
    <cellStyle name="20% - Accent6 2" xfId="56"/>
    <cellStyle name="20% - Accent6 3" xfId="70"/>
    <cellStyle name="40% - Accent1" xfId="20" builtinId="31" customBuiltin="1"/>
    <cellStyle name="40% - Accent1 2" xfId="47"/>
    <cellStyle name="40% - Accent1 3" xfId="61"/>
    <cellStyle name="40% - Accent2" xfId="24" builtinId="35" customBuiltin="1"/>
    <cellStyle name="40% - Accent2 2" xfId="49"/>
    <cellStyle name="40% - Accent2 3" xfId="63"/>
    <cellStyle name="40% - Accent3" xfId="28" builtinId="39" customBuiltin="1"/>
    <cellStyle name="40% - Accent3 2" xfId="51"/>
    <cellStyle name="40% - Accent3 3" xfId="65"/>
    <cellStyle name="40% - Accent4" xfId="32" builtinId="43" customBuiltin="1"/>
    <cellStyle name="40% - Accent4 2" xfId="53"/>
    <cellStyle name="40% - Accent4 3" xfId="67"/>
    <cellStyle name="40% - Accent5" xfId="36" builtinId="47" customBuiltin="1"/>
    <cellStyle name="40% - Accent5 2" xfId="55"/>
    <cellStyle name="40% - Accent5 3" xfId="69"/>
    <cellStyle name="40% - Accent6" xfId="40" builtinId="51" customBuiltin="1"/>
    <cellStyle name="40% - Accent6 2" xfId="57"/>
    <cellStyle name="40% - Accent6 3" xfId="7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8"/>
    <cellStyle name="Note 2" xfId="43"/>
    <cellStyle name="Note 3" xfId="45"/>
    <cellStyle name="Note 4" xfId="59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3</xdr:col>
      <xdr:colOff>171450</xdr:colOff>
      <xdr:row>17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00775"/>
          <a:ext cx="2000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zoomScaleNormal="100" workbookViewId="0">
      <selection sqref="A1:I90"/>
    </sheetView>
  </sheetViews>
  <sheetFormatPr defaultRowHeight="12.75" x14ac:dyDescent="0.2"/>
  <cols>
    <col min="1" max="1" width="5.42578125" style="9" customWidth="1"/>
    <col min="2" max="2" width="5.42578125" style="9" bestFit="1" customWidth="1"/>
    <col min="3" max="3" width="17.28515625" style="9" bestFit="1" customWidth="1"/>
    <col min="4" max="4" width="15.85546875" style="14" bestFit="1" customWidth="1"/>
    <col min="5" max="5" width="25.5703125" style="14" bestFit="1" customWidth="1"/>
    <col min="6" max="6" width="5" style="15" bestFit="1" customWidth="1"/>
    <col min="7" max="7" width="9.28515625" style="9" customWidth="1"/>
    <col min="8" max="8" width="5.5703125" style="9" bestFit="1" customWidth="1"/>
    <col min="9" max="9" width="10.5703125" style="9" bestFit="1" customWidth="1"/>
    <col min="10" max="10" width="9.5703125" style="9" customWidth="1"/>
    <col min="11" max="11" width="16.140625" style="9" bestFit="1" customWidth="1"/>
    <col min="12" max="12" width="16.5703125" style="9" customWidth="1"/>
    <col min="13" max="16384" width="9.140625" style="9"/>
  </cols>
  <sheetData>
    <row r="1" spans="1:10" x14ac:dyDescent="0.2">
      <c r="A1" s="13"/>
      <c r="B1" s="13"/>
      <c r="C1" s="17" t="s">
        <v>3</v>
      </c>
      <c r="D1" s="10" t="s">
        <v>351</v>
      </c>
      <c r="E1" s="18"/>
      <c r="F1" s="18"/>
      <c r="G1" s="11" t="s">
        <v>4</v>
      </c>
      <c r="H1" s="11"/>
      <c r="I1" s="13" t="s">
        <v>5</v>
      </c>
      <c r="J1" s="13"/>
    </row>
    <row r="2" spans="1:10" x14ac:dyDescent="0.2">
      <c r="A2" s="13"/>
      <c r="B2" s="13"/>
      <c r="C2" s="17" t="s">
        <v>6</v>
      </c>
      <c r="D2" s="36" t="s">
        <v>348</v>
      </c>
      <c r="E2" s="37"/>
      <c r="F2" s="18"/>
      <c r="G2" s="11" t="s">
        <v>7</v>
      </c>
      <c r="H2" s="11"/>
      <c r="I2" s="29">
        <v>41849</v>
      </c>
      <c r="J2" s="13"/>
    </row>
    <row r="3" spans="1:10" x14ac:dyDescent="0.2">
      <c r="A3" s="13"/>
      <c r="B3" s="13"/>
      <c r="C3" s="17" t="s">
        <v>8</v>
      </c>
      <c r="D3" s="12" t="s">
        <v>21</v>
      </c>
      <c r="E3" s="1" t="s">
        <v>13</v>
      </c>
      <c r="F3" s="18"/>
      <c r="G3" s="18"/>
      <c r="H3" s="18"/>
      <c r="I3" s="18"/>
      <c r="J3" s="13"/>
    </row>
    <row r="4" spans="1:10" x14ac:dyDescent="0.2">
      <c r="A4" s="13"/>
      <c r="B4" s="13"/>
      <c r="C4" s="17" t="s">
        <v>9</v>
      </c>
      <c r="D4" s="2" t="s">
        <v>22</v>
      </c>
      <c r="E4" s="17"/>
      <c r="F4" s="18"/>
      <c r="G4" s="18"/>
      <c r="H4" s="18"/>
      <c r="I4" s="18"/>
      <c r="J4" s="13"/>
    </row>
    <row r="5" spans="1:10" x14ac:dyDescent="0.2">
      <c r="A5" s="13"/>
      <c r="B5" s="13" t="s">
        <v>17</v>
      </c>
      <c r="C5" s="17" t="s">
        <v>10</v>
      </c>
      <c r="D5" s="38" t="s">
        <v>350</v>
      </c>
      <c r="E5" s="39"/>
      <c r="F5" s="39"/>
      <c r="G5" s="18"/>
      <c r="H5" s="18"/>
      <c r="I5" s="18"/>
      <c r="J5" s="13"/>
    </row>
    <row r="6" spans="1:10" x14ac:dyDescent="0.2">
      <c r="A6" s="13"/>
      <c r="B6" s="13" t="s">
        <v>23</v>
      </c>
      <c r="C6" s="17" t="s">
        <v>11</v>
      </c>
      <c r="D6" s="12">
        <v>12</v>
      </c>
      <c r="E6" s="13" t="s">
        <v>46</v>
      </c>
      <c r="F6" s="18"/>
      <c r="G6" s="18"/>
      <c r="H6" s="18"/>
      <c r="I6" s="18"/>
      <c r="J6" s="13"/>
    </row>
    <row r="7" spans="1:10" x14ac:dyDescent="0.2">
      <c r="A7" s="13"/>
      <c r="B7" s="13"/>
      <c r="C7" s="17" t="s">
        <v>12</v>
      </c>
      <c r="D7" s="12">
        <v>1</v>
      </c>
      <c r="E7" s="13" t="s">
        <v>349</v>
      </c>
      <c r="F7" s="18"/>
      <c r="G7" s="18"/>
      <c r="H7" s="18"/>
      <c r="I7" s="18"/>
      <c r="J7" s="13"/>
    </row>
    <row r="8" spans="1:10" x14ac:dyDescent="0.2">
      <c r="A8" s="13"/>
      <c r="B8" s="13"/>
      <c r="C8" s="17"/>
      <c r="D8" s="12"/>
      <c r="E8" s="18"/>
      <c r="F8" s="18"/>
      <c r="G8" s="18"/>
      <c r="H8" s="18"/>
      <c r="I8" s="18"/>
      <c r="J8" s="13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16">
        <v>1</v>
      </c>
      <c r="B10" s="31" t="s">
        <v>373</v>
      </c>
      <c r="C10" s="28" t="s">
        <v>183</v>
      </c>
      <c r="D10" s="28">
        <v>5331010431419</v>
      </c>
      <c r="E10" s="28" t="s">
        <v>25</v>
      </c>
      <c r="F10" s="30">
        <v>2</v>
      </c>
      <c r="G10" s="28">
        <v>0</v>
      </c>
      <c r="H10" s="28">
        <f t="shared" ref="H10:H41" si="0">SUM(F10*1)</f>
        <v>2</v>
      </c>
      <c r="I10" s="28" t="s">
        <v>184</v>
      </c>
    </row>
    <row r="11" spans="1:10" x14ac:dyDescent="0.2">
      <c r="A11" s="16">
        <v>2</v>
      </c>
      <c r="B11" s="31" t="s">
        <v>389</v>
      </c>
      <c r="C11" s="28" t="s">
        <v>252</v>
      </c>
      <c r="D11" s="28">
        <v>5331010460629</v>
      </c>
      <c r="E11" s="28" t="s">
        <v>25</v>
      </c>
      <c r="F11" s="30">
        <v>2</v>
      </c>
      <c r="G11" s="28">
        <v>0</v>
      </c>
      <c r="H11" s="28">
        <f t="shared" si="0"/>
        <v>2</v>
      </c>
      <c r="I11" s="28" t="s">
        <v>253</v>
      </c>
    </row>
    <row r="12" spans="1:10" x14ac:dyDescent="0.2">
      <c r="A12" s="16">
        <v>3</v>
      </c>
      <c r="B12" s="31" t="s">
        <v>398</v>
      </c>
      <c r="C12" s="28" t="s">
        <v>305</v>
      </c>
      <c r="D12" s="28">
        <v>5331010470435</v>
      </c>
      <c r="E12" s="28" t="s">
        <v>25</v>
      </c>
      <c r="F12" s="30">
        <v>1</v>
      </c>
      <c r="G12" s="28">
        <v>0</v>
      </c>
      <c r="H12" s="28">
        <f t="shared" si="0"/>
        <v>1</v>
      </c>
      <c r="I12" s="28" t="s">
        <v>306</v>
      </c>
    </row>
    <row r="13" spans="1:10" x14ac:dyDescent="0.2">
      <c r="A13" s="16">
        <v>4</v>
      </c>
      <c r="B13" s="31" t="s">
        <v>382</v>
      </c>
      <c r="C13" s="28" t="s">
        <v>215</v>
      </c>
      <c r="D13" s="28">
        <v>5331011233299</v>
      </c>
      <c r="E13" s="28" t="s">
        <v>25</v>
      </c>
      <c r="F13" s="30">
        <v>1</v>
      </c>
      <c r="G13" s="28">
        <v>0</v>
      </c>
      <c r="H13" s="28">
        <f t="shared" si="0"/>
        <v>1</v>
      </c>
      <c r="I13" s="28" t="s">
        <v>216</v>
      </c>
    </row>
    <row r="14" spans="1:10" x14ac:dyDescent="0.2">
      <c r="A14" s="16">
        <v>5</v>
      </c>
      <c r="B14" s="31" t="s">
        <v>360</v>
      </c>
      <c r="C14" s="28" t="s">
        <v>117</v>
      </c>
      <c r="D14" s="28">
        <v>5331010885363</v>
      </c>
      <c r="E14" s="28" t="s">
        <v>25</v>
      </c>
      <c r="F14" s="30">
        <v>2</v>
      </c>
      <c r="G14" s="28">
        <v>0</v>
      </c>
      <c r="H14" s="28">
        <f t="shared" si="0"/>
        <v>2</v>
      </c>
      <c r="I14" s="28" t="s">
        <v>118</v>
      </c>
    </row>
    <row r="15" spans="1:10" x14ac:dyDescent="0.2">
      <c r="A15" s="16">
        <v>6</v>
      </c>
      <c r="B15" s="31" t="s">
        <v>390</v>
      </c>
      <c r="C15" s="28" t="s">
        <v>259</v>
      </c>
      <c r="D15" s="28">
        <v>5331008045695</v>
      </c>
      <c r="E15" s="28" t="s">
        <v>25</v>
      </c>
      <c r="F15" s="30">
        <v>1</v>
      </c>
      <c r="G15" s="28">
        <v>0</v>
      </c>
      <c r="H15" s="28">
        <f t="shared" si="0"/>
        <v>1</v>
      </c>
      <c r="I15" s="28" t="s">
        <v>260</v>
      </c>
    </row>
    <row r="16" spans="1:10" x14ac:dyDescent="0.2">
      <c r="A16" s="16">
        <v>7</v>
      </c>
      <c r="B16" s="31" t="s">
        <v>375</v>
      </c>
      <c r="C16" s="28" t="s">
        <v>194</v>
      </c>
      <c r="D16" s="28">
        <v>5331010463300</v>
      </c>
      <c r="E16" s="28" t="s">
        <v>25</v>
      </c>
      <c r="F16" s="30">
        <v>4</v>
      </c>
      <c r="G16" s="28">
        <v>0</v>
      </c>
      <c r="H16" s="28">
        <f t="shared" si="0"/>
        <v>4</v>
      </c>
      <c r="I16" s="28" t="s">
        <v>195</v>
      </c>
    </row>
    <row r="17" spans="1:9" x14ac:dyDescent="0.2">
      <c r="A17" s="16">
        <v>8</v>
      </c>
      <c r="B17" s="31" t="s">
        <v>361</v>
      </c>
      <c r="C17" s="28" t="s">
        <v>120</v>
      </c>
      <c r="D17" s="28">
        <v>5330008425505</v>
      </c>
      <c r="E17" s="28" t="s">
        <v>106</v>
      </c>
      <c r="F17" s="30">
        <v>3</v>
      </c>
      <c r="G17" s="28">
        <v>0</v>
      </c>
      <c r="H17" s="28">
        <f t="shared" si="0"/>
        <v>3</v>
      </c>
      <c r="I17" s="28" t="s">
        <v>121</v>
      </c>
    </row>
    <row r="18" spans="1:9" x14ac:dyDescent="0.2">
      <c r="A18" s="16">
        <v>9</v>
      </c>
      <c r="B18" s="31" t="s">
        <v>352</v>
      </c>
      <c r="C18" s="28" t="s">
        <v>59</v>
      </c>
      <c r="D18" s="28">
        <v>5331011073121</v>
      </c>
      <c r="E18" s="28" t="s">
        <v>25</v>
      </c>
      <c r="F18" s="30">
        <v>4</v>
      </c>
      <c r="G18" s="28">
        <v>0</v>
      </c>
      <c r="H18" s="28">
        <f t="shared" si="0"/>
        <v>4</v>
      </c>
      <c r="I18" s="28" t="s">
        <v>60</v>
      </c>
    </row>
    <row r="19" spans="1:9" x14ac:dyDescent="0.2">
      <c r="A19" s="16">
        <v>10</v>
      </c>
      <c r="B19" s="31" t="s">
        <v>371</v>
      </c>
      <c r="C19" s="28" t="s">
        <v>172</v>
      </c>
      <c r="D19" s="28">
        <v>5330008439726</v>
      </c>
      <c r="E19" s="28" t="s">
        <v>173</v>
      </c>
      <c r="F19" s="30">
        <v>2</v>
      </c>
      <c r="G19" s="28">
        <v>0</v>
      </c>
      <c r="H19" s="28">
        <f t="shared" si="0"/>
        <v>2</v>
      </c>
      <c r="I19" s="28" t="s">
        <v>174</v>
      </c>
    </row>
    <row r="20" spans="1:9" x14ac:dyDescent="0.2">
      <c r="A20" s="16">
        <v>11</v>
      </c>
      <c r="B20" s="31" t="s">
        <v>364</v>
      </c>
      <c r="C20" s="28" t="s">
        <v>130</v>
      </c>
      <c r="D20" s="28">
        <v>5331001660988</v>
      </c>
      <c r="E20" s="28" t="s">
        <v>25</v>
      </c>
      <c r="F20" s="30">
        <v>5</v>
      </c>
      <c r="G20" s="28">
        <v>0</v>
      </c>
      <c r="H20" s="28">
        <f t="shared" si="0"/>
        <v>5</v>
      </c>
      <c r="I20" s="28" t="s">
        <v>131</v>
      </c>
    </row>
    <row r="21" spans="1:9" x14ac:dyDescent="0.2">
      <c r="A21" s="16">
        <v>12</v>
      </c>
      <c r="B21" s="31" t="s">
        <v>353</v>
      </c>
      <c r="C21" s="28" t="s">
        <v>62</v>
      </c>
      <c r="D21" s="28">
        <v>5305009413551</v>
      </c>
      <c r="E21" s="28" t="s">
        <v>63</v>
      </c>
      <c r="F21" s="30">
        <v>8</v>
      </c>
      <c r="G21" s="28">
        <v>0</v>
      </c>
      <c r="H21" s="28">
        <f t="shared" si="0"/>
        <v>8</v>
      </c>
      <c r="I21" s="28" t="s">
        <v>65</v>
      </c>
    </row>
    <row r="22" spans="1:9" x14ac:dyDescent="0.2">
      <c r="A22" s="16">
        <v>13</v>
      </c>
      <c r="B22" s="31" t="s">
        <v>363</v>
      </c>
      <c r="C22" s="28" t="s">
        <v>127</v>
      </c>
      <c r="D22" s="28">
        <v>5305009428431</v>
      </c>
      <c r="E22" s="28" t="s">
        <v>63</v>
      </c>
      <c r="F22" s="30">
        <v>8</v>
      </c>
      <c r="G22" s="28">
        <v>0</v>
      </c>
      <c r="H22" s="28">
        <f t="shared" si="0"/>
        <v>8</v>
      </c>
      <c r="I22" s="28" t="s">
        <v>128</v>
      </c>
    </row>
    <row r="23" spans="1:9" x14ac:dyDescent="0.2">
      <c r="A23" s="16">
        <v>14</v>
      </c>
      <c r="B23" s="31" t="s">
        <v>393</v>
      </c>
      <c r="C23" s="28" t="s">
        <v>30</v>
      </c>
      <c r="D23" s="28">
        <v>5331008052966</v>
      </c>
      <c r="E23" s="28" t="s">
        <v>25</v>
      </c>
      <c r="F23" s="28">
        <v>2</v>
      </c>
      <c r="G23" s="28">
        <v>0</v>
      </c>
      <c r="H23" s="28">
        <f t="shared" si="0"/>
        <v>2</v>
      </c>
      <c r="I23" s="28" t="s">
        <v>273</v>
      </c>
    </row>
    <row r="24" spans="1:9" x14ac:dyDescent="0.2">
      <c r="A24" s="16">
        <v>15</v>
      </c>
      <c r="B24" s="31" t="s">
        <v>356</v>
      </c>
      <c r="C24" s="28" t="s">
        <v>84</v>
      </c>
      <c r="D24" s="28">
        <v>5305010205238</v>
      </c>
      <c r="E24" s="28" t="s">
        <v>63</v>
      </c>
      <c r="F24" s="30">
        <v>1</v>
      </c>
      <c r="G24" s="28">
        <v>0</v>
      </c>
      <c r="H24" s="28">
        <f t="shared" si="0"/>
        <v>1</v>
      </c>
      <c r="I24" s="28" t="s">
        <v>85</v>
      </c>
    </row>
    <row r="25" spans="1:9" x14ac:dyDescent="0.2">
      <c r="A25" s="16">
        <v>16</v>
      </c>
      <c r="B25" s="31" t="s">
        <v>354</v>
      </c>
      <c r="C25" s="28" t="s">
        <v>77</v>
      </c>
      <c r="D25" s="28">
        <v>5961003339966</v>
      </c>
      <c r="E25" s="28" t="s">
        <v>78</v>
      </c>
      <c r="F25" s="30">
        <v>4</v>
      </c>
      <c r="G25" s="28">
        <v>0</v>
      </c>
      <c r="H25" s="28">
        <f t="shared" si="0"/>
        <v>4</v>
      </c>
      <c r="I25" s="28" t="s">
        <v>70</v>
      </c>
    </row>
    <row r="26" spans="1:9" x14ac:dyDescent="0.2">
      <c r="A26" s="16">
        <v>17</v>
      </c>
      <c r="B26" s="31" t="s">
        <v>401</v>
      </c>
      <c r="C26" s="28" t="s">
        <v>320</v>
      </c>
      <c r="D26" s="28">
        <v>4730005470856</v>
      </c>
      <c r="E26" s="28" t="s">
        <v>318</v>
      </c>
      <c r="F26" s="28">
        <v>5</v>
      </c>
      <c r="G26" s="28">
        <v>0</v>
      </c>
      <c r="H26" s="28">
        <f t="shared" si="0"/>
        <v>5</v>
      </c>
      <c r="I26" s="28" t="s">
        <v>319</v>
      </c>
    </row>
    <row r="27" spans="1:9" x14ac:dyDescent="0.2">
      <c r="A27" s="16">
        <v>18</v>
      </c>
      <c r="B27" s="31" t="s">
        <v>374</v>
      </c>
      <c r="C27" s="28" t="s">
        <v>190</v>
      </c>
      <c r="D27" s="28">
        <v>4730002706241</v>
      </c>
      <c r="E27" s="28" t="s">
        <v>191</v>
      </c>
      <c r="F27" s="30">
        <v>4</v>
      </c>
      <c r="G27" s="28">
        <v>0</v>
      </c>
      <c r="H27" s="28">
        <f t="shared" si="0"/>
        <v>4</v>
      </c>
      <c r="I27" s="28" t="s">
        <v>192</v>
      </c>
    </row>
    <row r="28" spans="1:9" x14ac:dyDescent="0.2">
      <c r="A28" s="16">
        <v>19</v>
      </c>
      <c r="B28" s="31" t="s">
        <v>394</v>
      </c>
      <c r="C28" s="28" t="s">
        <v>282</v>
      </c>
      <c r="D28" s="28">
        <v>5331011074955</v>
      </c>
      <c r="E28" s="28" t="s">
        <v>25</v>
      </c>
      <c r="F28" s="30">
        <v>2</v>
      </c>
      <c r="G28" s="28">
        <v>0</v>
      </c>
      <c r="H28" s="28">
        <f t="shared" si="0"/>
        <v>2</v>
      </c>
      <c r="I28" s="28" t="s">
        <v>283</v>
      </c>
    </row>
    <row r="29" spans="1:9" x14ac:dyDescent="0.2">
      <c r="A29" s="16">
        <v>20</v>
      </c>
      <c r="B29" s="31" t="s">
        <v>387</v>
      </c>
      <c r="C29" s="28" t="s">
        <v>246</v>
      </c>
      <c r="D29" s="28">
        <v>5330008218848</v>
      </c>
      <c r="E29" s="28" t="s">
        <v>173</v>
      </c>
      <c r="F29" s="30">
        <v>4</v>
      </c>
      <c r="G29" s="28">
        <v>0</v>
      </c>
      <c r="H29" s="28">
        <f t="shared" si="0"/>
        <v>4</v>
      </c>
      <c r="I29" s="28" t="s">
        <v>247</v>
      </c>
    </row>
    <row r="30" spans="1:9" x14ac:dyDescent="0.2">
      <c r="A30" s="16">
        <v>21</v>
      </c>
      <c r="B30" s="31" t="s">
        <v>381</v>
      </c>
      <c r="C30" s="28" t="s">
        <v>212</v>
      </c>
      <c r="D30" s="28">
        <v>5330008921608</v>
      </c>
      <c r="E30" s="28" t="s">
        <v>173</v>
      </c>
      <c r="F30" s="30">
        <v>2</v>
      </c>
      <c r="G30" s="28">
        <v>0</v>
      </c>
      <c r="H30" s="28">
        <f t="shared" si="0"/>
        <v>2</v>
      </c>
      <c r="I30" s="28" t="s">
        <v>213</v>
      </c>
    </row>
    <row r="31" spans="1:9" x14ac:dyDescent="0.2">
      <c r="A31" s="16">
        <v>22</v>
      </c>
      <c r="B31" s="31" t="s">
        <v>372</v>
      </c>
      <c r="C31" s="28" t="s">
        <v>179</v>
      </c>
      <c r="D31" s="28">
        <v>4730003458701</v>
      </c>
      <c r="E31" s="28" t="s">
        <v>180</v>
      </c>
      <c r="F31" s="30">
        <v>1</v>
      </c>
      <c r="G31" s="28">
        <v>0</v>
      </c>
      <c r="H31" s="28">
        <f t="shared" si="0"/>
        <v>1</v>
      </c>
      <c r="I31" s="28" t="s">
        <v>181</v>
      </c>
    </row>
    <row r="32" spans="1:9" x14ac:dyDescent="0.2">
      <c r="A32" s="16">
        <v>23</v>
      </c>
      <c r="B32" s="31" t="s">
        <v>384</v>
      </c>
      <c r="C32" s="28" t="s">
        <v>234</v>
      </c>
      <c r="D32" s="28">
        <v>5330012851782</v>
      </c>
      <c r="E32" s="28" t="s">
        <v>169</v>
      </c>
      <c r="F32" s="30">
        <v>2</v>
      </c>
      <c r="G32" s="28">
        <v>0</v>
      </c>
      <c r="H32" s="28">
        <f t="shared" si="0"/>
        <v>2</v>
      </c>
      <c r="I32" s="28" t="s">
        <v>235</v>
      </c>
    </row>
    <row r="33" spans="1:9" x14ac:dyDescent="0.2">
      <c r="A33" s="16">
        <v>24</v>
      </c>
      <c r="B33" s="31" t="s">
        <v>370</v>
      </c>
      <c r="C33" s="28" t="s">
        <v>168</v>
      </c>
      <c r="D33" s="28">
        <v>5330008142371</v>
      </c>
      <c r="E33" s="28" t="s">
        <v>169</v>
      </c>
      <c r="F33" s="30">
        <v>4</v>
      </c>
      <c r="G33" s="28">
        <v>0</v>
      </c>
      <c r="H33" s="28">
        <f t="shared" si="0"/>
        <v>4</v>
      </c>
      <c r="I33" s="28" t="s">
        <v>170</v>
      </c>
    </row>
    <row r="34" spans="1:9" x14ac:dyDescent="0.2">
      <c r="A34" s="16">
        <v>25</v>
      </c>
      <c r="B34" s="31" t="s">
        <v>403</v>
      </c>
      <c r="C34" s="28" t="s">
        <v>322</v>
      </c>
      <c r="D34" s="28">
        <v>4730005470889</v>
      </c>
      <c r="E34" s="28" t="s">
        <v>318</v>
      </c>
      <c r="F34" s="30">
        <v>2</v>
      </c>
      <c r="G34" s="28">
        <v>0</v>
      </c>
      <c r="H34" s="28">
        <f t="shared" si="0"/>
        <v>2</v>
      </c>
      <c r="I34" s="28" t="s">
        <v>319</v>
      </c>
    </row>
    <row r="35" spans="1:9" x14ac:dyDescent="0.2">
      <c r="A35" s="16">
        <v>26</v>
      </c>
      <c r="B35" s="31" t="s">
        <v>385</v>
      </c>
      <c r="C35" s="28" t="s">
        <v>240</v>
      </c>
      <c r="D35" s="28">
        <v>5310007819483</v>
      </c>
      <c r="E35" s="28" t="s">
        <v>55</v>
      </c>
      <c r="F35" s="30">
        <v>4</v>
      </c>
      <c r="G35" s="28">
        <v>0</v>
      </c>
      <c r="H35" s="28">
        <f t="shared" si="0"/>
        <v>4</v>
      </c>
      <c r="I35" s="28" t="s">
        <v>241</v>
      </c>
    </row>
    <row r="36" spans="1:9" x14ac:dyDescent="0.2">
      <c r="A36" s="16">
        <v>27</v>
      </c>
      <c r="B36" s="31" t="s">
        <v>391</v>
      </c>
      <c r="C36" s="28" t="s">
        <v>262</v>
      </c>
      <c r="D36" s="28">
        <v>5331010886872</v>
      </c>
      <c r="E36" s="28" t="s">
        <v>25</v>
      </c>
      <c r="F36" s="30">
        <v>1</v>
      </c>
      <c r="G36" s="28">
        <v>0</v>
      </c>
      <c r="H36" s="28">
        <f t="shared" si="0"/>
        <v>1</v>
      </c>
      <c r="I36" s="28" t="s">
        <v>263</v>
      </c>
    </row>
    <row r="37" spans="1:9" x14ac:dyDescent="0.2">
      <c r="A37" s="16">
        <v>28</v>
      </c>
      <c r="B37" s="31" t="s">
        <v>358</v>
      </c>
      <c r="C37" s="28" t="s">
        <v>102</v>
      </c>
      <c r="D37" s="28">
        <v>5331011311896</v>
      </c>
      <c r="E37" s="28" t="s">
        <v>25</v>
      </c>
      <c r="F37" s="30">
        <v>1</v>
      </c>
      <c r="G37" s="28">
        <v>0</v>
      </c>
      <c r="H37" s="28">
        <f t="shared" si="0"/>
        <v>1</v>
      </c>
      <c r="I37" s="28" t="s">
        <v>103</v>
      </c>
    </row>
    <row r="38" spans="1:9" x14ac:dyDescent="0.2">
      <c r="A38" s="16">
        <v>29</v>
      </c>
      <c r="B38" s="31" t="s">
        <v>368</v>
      </c>
      <c r="C38" s="28" t="s">
        <v>143</v>
      </c>
      <c r="D38" s="28">
        <v>5310007828369</v>
      </c>
      <c r="E38" s="28" t="s">
        <v>55</v>
      </c>
      <c r="F38" s="30">
        <v>12</v>
      </c>
      <c r="G38" s="28">
        <v>0</v>
      </c>
      <c r="H38" s="28">
        <f t="shared" si="0"/>
        <v>12</v>
      </c>
      <c r="I38" s="28" t="s">
        <v>145</v>
      </c>
    </row>
    <row r="39" spans="1:9" x14ac:dyDescent="0.2">
      <c r="A39" s="16">
        <v>30</v>
      </c>
      <c r="B39" s="31" t="s">
        <v>386</v>
      </c>
      <c r="C39" s="28" t="s">
        <v>243</v>
      </c>
      <c r="D39" s="28">
        <v>5331011296536</v>
      </c>
      <c r="E39" s="28" t="s">
        <v>25</v>
      </c>
      <c r="F39" s="30">
        <v>4</v>
      </c>
      <c r="G39" s="28">
        <v>0</v>
      </c>
      <c r="H39" s="28">
        <f t="shared" si="0"/>
        <v>4</v>
      </c>
      <c r="I39" s="28" t="s">
        <v>244</v>
      </c>
    </row>
    <row r="40" spans="1:9" x14ac:dyDescent="0.2">
      <c r="A40" s="16">
        <v>31</v>
      </c>
      <c r="B40" s="31" t="s">
        <v>369</v>
      </c>
      <c r="C40" s="28" t="s">
        <v>165</v>
      </c>
      <c r="D40" s="28">
        <v>5331011171075</v>
      </c>
      <c r="E40" s="28" t="s">
        <v>25</v>
      </c>
      <c r="F40" s="30">
        <v>4</v>
      </c>
      <c r="G40" s="28">
        <v>0</v>
      </c>
      <c r="H40" s="28">
        <f t="shared" si="0"/>
        <v>4</v>
      </c>
      <c r="I40" s="28" t="s">
        <v>166</v>
      </c>
    </row>
    <row r="41" spans="1:9" x14ac:dyDescent="0.2">
      <c r="A41" s="16">
        <v>32</v>
      </c>
      <c r="B41" s="31" t="s">
        <v>396</v>
      </c>
      <c r="C41" s="28" t="s">
        <v>288</v>
      </c>
      <c r="D41" s="28">
        <v>5330005822113</v>
      </c>
      <c r="E41" s="28" t="s">
        <v>27</v>
      </c>
      <c r="F41" s="30">
        <v>6</v>
      </c>
      <c r="G41" s="28">
        <v>0</v>
      </c>
      <c r="H41" s="28">
        <f t="shared" si="0"/>
        <v>6</v>
      </c>
      <c r="I41" s="28" t="s">
        <v>289</v>
      </c>
    </row>
    <row r="42" spans="1:9" x14ac:dyDescent="0.2">
      <c r="A42" s="16">
        <v>33</v>
      </c>
      <c r="B42" s="31" t="s">
        <v>399</v>
      </c>
      <c r="C42" s="28" t="s">
        <v>311</v>
      </c>
      <c r="D42" s="28">
        <v>5331010976619</v>
      </c>
      <c r="E42" s="28" t="s">
        <v>25</v>
      </c>
      <c r="F42" s="30">
        <v>1</v>
      </c>
      <c r="G42" s="28">
        <v>0</v>
      </c>
      <c r="H42" s="28">
        <f t="shared" ref="H42:H74" si="1">SUM(F42*1)</f>
        <v>1</v>
      </c>
      <c r="I42" s="28" t="s">
        <v>312</v>
      </c>
    </row>
    <row r="43" spans="1:9" x14ac:dyDescent="0.2">
      <c r="A43" s="16">
        <v>34</v>
      </c>
      <c r="B43" s="31" t="s">
        <v>357</v>
      </c>
      <c r="C43" s="28" t="s">
        <v>95</v>
      </c>
      <c r="D43" s="28">
        <v>5315002398019</v>
      </c>
      <c r="E43" s="28" t="s">
        <v>96</v>
      </c>
      <c r="F43" s="30">
        <v>5</v>
      </c>
      <c r="G43" s="28">
        <v>0</v>
      </c>
      <c r="H43" s="28">
        <f t="shared" si="1"/>
        <v>5</v>
      </c>
      <c r="I43" s="28" t="s">
        <v>97</v>
      </c>
    </row>
    <row r="44" spans="1:9" x14ac:dyDescent="0.2">
      <c r="A44" s="16">
        <v>35</v>
      </c>
      <c r="B44" s="31" t="s">
        <v>397</v>
      </c>
      <c r="C44" s="28" t="s">
        <v>295</v>
      </c>
      <c r="D44" s="28">
        <v>5330001554788</v>
      </c>
      <c r="E44" s="28" t="s">
        <v>173</v>
      </c>
      <c r="F44" s="30">
        <v>2</v>
      </c>
      <c r="G44" s="28">
        <v>0</v>
      </c>
      <c r="H44" s="28">
        <f t="shared" si="1"/>
        <v>2</v>
      </c>
      <c r="I44" s="28" t="s">
        <v>296</v>
      </c>
    </row>
    <row r="45" spans="1:9" x14ac:dyDescent="0.2">
      <c r="A45" s="16">
        <v>36</v>
      </c>
      <c r="B45" s="32" t="s">
        <v>376</v>
      </c>
      <c r="C45" s="28" t="s">
        <v>197</v>
      </c>
      <c r="D45" s="28">
        <v>5330011825785</v>
      </c>
      <c r="E45" s="28" t="s">
        <v>138</v>
      </c>
      <c r="F45" s="30">
        <v>5</v>
      </c>
      <c r="G45" s="28">
        <v>0</v>
      </c>
      <c r="H45" s="28">
        <f t="shared" si="1"/>
        <v>5</v>
      </c>
      <c r="I45" s="28" t="s">
        <v>70</v>
      </c>
    </row>
    <row r="46" spans="1:9" x14ac:dyDescent="0.2">
      <c r="A46" s="16">
        <v>37</v>
      </c>
      <c r="B46" s="32" t="s">
        <v>366</v>
      </c>
      <c r="C46" s="28" t="s">
        <v>137</v>
      </c>
      <c r="D46" s="28">
        <v>5330012030913</v>
      </c>
      <c r="E46" s="28" t="s">
        <v>138</v>
      </c>
      <c r="F46" s="30">
        <v>8</v>
      </c>
      <c r="G46" s="28">
        <v>0</v>
      </c>
      <c r="H46" s="28">
        <f t="shared" si="1"/>
        <v>8</v>
      </c>
      <c r="I46" s="28" t="s">
        <v>70</v>
      </c>
    </row>
    <row r="47" spans="1:9" x14ac:dyDescent="0.2">
      <c r="A47" s="16">
        <v>38</v>
      </c>
      <c r="B47" s="32" t="s">
        <v>380</v>
      </c>
      <c r="C47" s="28" t="s">
        <v>209</v>
      </c>
      <c r="D47" s="28">
        <v>5331011283955</v>
      </c>
      <c r="E47" s="28" t="s">
        <v>25</v>
      </c>
      <c r="F47" s="30">
        <v>1</v>
      </c>
      <c r="G47" s="28">
        <v>0</v>
      </c>
      <c r="H47" s="28">
        <f t="shared" si="1"/>
        <v>1</v>
      </c>
      <c r="I47" s="28" t="s">
        <v>210</v>
      </c>
    </row>
    <row r="48" spans="1:9" x14ac:dyDescent="0.2">
      <c r="A48" s="16">
        <v>39</v>
      </c>
      <c r="B48" s="32" t="s">
        <v>379</v>
      </c>
      <c r="C48" s="28" t="s">
        <v>206</v>
      </c>
      <c r="D48" s="28">
        <v>5330008082337</v>
      </c>
      <c r="E48" s="28" t="s">
        <v>173</v>
      </c>
      <c r="F48" s="30">
        <v>2</v>
      </c>
      <c r="G48" s="28">
        <v>0</v>
      </c>
      <c r="H48" s="28">
        <f t="shared" si="1"/>
        <v>2</v>
      </c>
      <c r="I48" s="28" t="s">
        <v>207</v>
      </c>
    </row>
    <row r="49" spans="1:9" x14ac:dyDescent="0.2">
      <c r="A49" s="16">
        <v>40</v>
      </c>
      <c r="B49" s="32" t="s">
        <v>395</v>
      </c>
      <c r="C49" s="28" t="s">
        <v>285</v>
      </c>
      <c r="D49" s="28">
        <v>5330006305958</v>
      </c>
      <c r="E49" s="28" t="s">
        <v>173</v>
      </c>
      <c r="F49" s="30">
        <v>4</v>
      </c>
      <c r="G49" s="28">
        <v>0</v>
      </c>
      <c r="H49" s="28">
        <f t="shared" si="1"/>
        <v>4</v>
      </c>
      <c r="I49" s="28" t="s">
        <v>286</v>
      </c>
    </row>
    <row r="50" spans="1:9" x14ac:dyDescent="0.2">
      <c r="A50" s="16">
        <v>41</v>
      </c>
      <c r="B50" s="32" t="s">
        <v>377</v>
      </c>
      <c r="C50" s="28" t="s">
        <v>199</v>
      </c>
      <c r="D50" s="28">
        <v>5330013976480</v>
      </c>
      <c r="E50" s="28" t="s">
        <v>138</v>
      </c>
      <c r="F50" s="30">
        <v>13</v>
      </c>
      <c r="G50" s="28">
        <v>0</v>
      </c>
      <c r="H50" s="28">
        <f t="shared" si="1"/>
        <v>13</v>
      </c>
      <c r="I50" s="28" t="s">
        <v>70</v>
      </c>
    </row>
    <row r="51" spans="1:9" x14ac:dyDescent="0.2">
      <c r="A51" s="16">
        <v>42</v>
      </c>
      <c r="B51" s="32" t="s">
        <v>365</v>
      </c>
      <c r="C51" s="28">
        <v>2632856</v>
      </c>
      <c r="D51" s="28">
        <v>5360008806313</v>
      </c>
      <c r="E51" s="28" t="s">
        <v>134</v>
      </c>
      <c r="F51" s="30">
        <v>4</v>
      </c>
      <c r="G51" s="28">
        <v>0</v>
      </c>
      <c r="H51" s="28">
        <f t="shared" si="1"/>
        <v>4</v>
      </c>
      <c r="I51" s="28" t="s">
        <v>135</v>
      </c>
    </row>
    <row r="52" spans="1:9" x14ac:dyDescent="0.2">
      <c r="A52" s="16">
        <v>43</v>
      </c>
      <c r="B52" s="32" t="s">
        <v>367</v>
      </c>
      <c r="C52" s="28">
        <v>2632857</v>
      </c>
      <c r="D52" s="28">
        <v>5360000199886</v>
      </c>
      <c r="E52" s="28" t="s">
        <v>134</v>
      </c>
      <c r="F52" s="30">
        <v>4</v>
      </c>
      <c r="G52" s="28">
        <v>0</v>
      </c>
      <c r="H52" s="28">
        <f t="shared" si="1"/>
        <v>4</v>
      </c>
      <c r="I52" s="28" t="s">
        <v>141</v>
      </c>
    </row>
    <row r="53" spans="1:9" x14ac:dyDescent="0.2">
      <c r="A53" s="16">
        <v>44</v>
      </c>
      <c r="B53" s="32" t="s">
        <v>355</v>
      </c>
      <c r="C53" s="28">
        <v>34104</v>
      </c>
      <c r="D53" s="28">
        <v>5940002047866</v>
      </c>
      <c r="E53" s="28" t="s">
        <v>81</v>
      </c>
      <c r="F53" s="30">
        <v>1</v>
      </c>
      <c r="G53" s="28">
        <v>0</v>
      </c>
      <c r="H53" s="28">
        <f t="shared" si="1"/>
        <v>1</v>
      </c>
      <c r="I53" s="28" t="s">
        <v>82</v>
      </c>
    </row>
    <row r="54" spans="1:9" x14ac:dyDescent="0.2">
      <c r="A54" s="16">
        <v>45</v>
      </c>
      <c r="B54" s="32" t="s">
        <v>362</v>
      </c>
      <c r="C54" s="28" t="s">
        <v>123</v>
      </c>
      <c r="D54" s="28">
        <v>5315006821727</v>
      </c>
      <c r="E54" s="28" t="s">
        <v>96</v>
      </c>
      <c r="F54" s="30">
        <v>6</v>
      </c>
      <c r="G54" s="28">
        <v>0</v>
      </c>
      <c r="H54" s="28">
        <f t="shared" si="1"/>
        <v>6</v>
      </c>
      <c r="I54" s="28" t="s">
        <v>125</v>
      </c>
    </row>
    <row r="55" spans="1:9" x14ac:dyDescent="0.2">
      <c r="A55" s="16">
        <v>46</v>
      </c>
      <c r="B55" s="32" t="s">
        <v>359</v>
      </c>
      <c r="C55" s="28" t="s">
        <v>105</v>
      </c>
      <c r="D55" s="28">
        <v>5330008220991</v>
      </c>
      <c r="E55" s="28" t="s">
        <v>106</v>
      </c>
      <c r="F55" s="30">
        <v>2</v>
      </c>
      <c r="G55" s="28">
        <v>0</v>
      </c>
      <c r="H55" s="28">
        <f t="shared" si="1"/>
        <v>2</v>
      </c>
      <c r="I55" s="28" t="s">
        <v>107</v>
      </c>
    </row>
    <row r="56" spans="1:9" x14ac:dyDescent="0.2">
      <c r="A56" s="16">
        <v>47</v>
      </c>
      <c r="B56" s="32" t="s">
        <v>400</v>
      </c>
      <c r="C56" s="28" t="s">
        <v>317</v>
      </c>
      <c r="D56" s="28">
        <v>4730005482998</v>
      </c>
      <c r="E56" s="28" t="s">
        <v>318</v>
      </c>
      <c r="F56" s="28">
        <v>2</v>
      </c>
      <c r="G56" s="28">
        <v>0</v>
      </c>
      <c r="H56" s="28">
        <f t="shared" si="1"/>
        <v>2</v>
      </c>
      <c r="I56" s="28" t="s">
        <v>319</v>
      </c>
    </row>
    <row r="57" spans="1:9" x14ac:dyDescent="0.2">
      <c r="A57" s="16">
        <v>48</v>
      </c>
      <c r="B57" s="32" t="s">
        <v>388</v>
      </c>
      <c r="C57" s="28" t="s">
        <v>249</v>
      </c>
      <c r="D57" s="28">
        <v>4730003000934</v>
      </c>
      <c r="E57" s="28" t="s">
        <v>180</v>
      </c>
      <c r="F57" s="30">
        <v>2</v>
      </c>
      <c r="G57" s="28">
        <v>0</v>
      </c>
      <c r="H57" s="28">
        <f t="shared" si="1"/>
        <v>2</v>
      </c>
      <c r="I57" s="28" t="s">
        <v>250</v>
      </c>
    </row>
    <row r="58" spans="1:9" x14ac:dyDescent="0.2">
      <c r="A58" s="16">
        <v>49</v>
      </c>
      <c r="B58" s="32" t="s">
        <v>432</v>
      </c>
      <c r="C58" s="28" t="s">
        <v>54</v>
      </c>
      <c r="D58" s="28">
        <v>5310009388386</v>
      </c>
      <c r="E58" s="28" t="s">
        <v>55</v>
      </c>
      <c r="F58" s="30">
        <v>1</v>
      </c>
      <c r="G58" s="28">
        <v>0</v>
      </c>
      <c r="H58" s="28">
        <f t="shared" si="1"/>
        <v>1</v>
      </c>
      <c r="I58" s="28" t="s">
        <v>57</v>
      </c>
    </row>
    <row r="59" spans="1:9" x14ac:dyDescent="0.2">
      <c r="A59" s="16">
        <v>50</v>
      </c>
      <c r="B59" s="32" t="s">
        <v>378</v>
      </c>
      <c r="C59" s="28" t="s">
        <v>202</v>
      </c>
      <c r="D59" s="28">
        <v>5331010978957</v>
      </c>
      <c r="E59" s="28" t="s">
        <v>203</v>
      </c>
      <c r="F59" s="30">
        <v>1</v>
      </c>
      <c r="G59" s="28">
        <v>0</v>
      </c>
      <c r="H59" s="28">
        <f t="shared" si="1"/>
        <v>1</v>
      </c>
      <c r="I59" s="28" t="s">
        <v>204</v>
      </c>
    </row>
    <row r="60" spans="1:9" x14ac:dyDescent="0.2">
      <c r="A60" s="16">
        <v>51</v>
      </c>
      <c r="B60" s="32" t="s">
        <v>392</v>
      </c>
      <c r="C60" s="28" t="s">
        <v>267</v>
      </c>
      <c r="D60" s="28">
        <v>5331011074957</v>
      </c>
      <c r="E60" s="28" t="s">
        <v>25</v>
      </c>
      <c r="F60" s="28">
        <v>2</v>
      </c>
      <c r="G60" s="28">
        <v>0</v>
      </c>
      <c r="H60" s="28">
        <f t="shared" si="1"/>
        <v>2</v>
      </c>
      <c r="I60" s="28" t="s">
        <v>268</v>
      </c>
    </row>
    <row r="61" spans="1:9" x14ac:dyDescent="0.2">
      <c r="A61" s="16">
        <v>52</v>
      </c>
      <c r="B61" s="32" t="s">
        <v>402</v>
      </c>
      <c r="C61" s="28" t="s">
        <v>321</v>
      </c>
      <c r="D61" s="28">
        <v>4730005470884</v>
      </c>
      <c r="E61" s="28" t="s">
        <v>318</v>
      </c>
      <c r="F61" s="28">
        <v>1</v>
      </c>
      <c r="G61" s="28">
        <v>0</v>
      </c>
      <c r="H61" s="28">
        <f t="shared" si="1"/>
        <v>1</v>
      </c>
      <c r="I61" s="28" t="s">
        <v>319</v>
      </c>
    </row>
    <row r="62" spans="1:9" x14ac:dyDescent="0.2">
      <c r="A62" s="16">
        <v>53</v>
      </c>
      <c r="B62" s="32" t="s">
        <v>383</v>
      </c>
      <c r="C62" s="28" t="s">
        <v>231</v>
      </c>
      <c r="D62" s="28">
        <v>5331011171076</v>
      </c>
      <c r="E62" s="28" t="s">
        <v>25</v>
      </c>
      <c r="F62" s="30">
        <v>1</v>
      </c>
      <c r="G62" s="28">
        <v>0</v>
      </c>
      <c r="H62" s="28">
        <f t="shared" si="1"/>
        <v>1</v>
      </c>
      <c r="I62" s="28" t="s">
        <v>232</v>
      </c>
    </row>
    <row r="63" spans="1:9" x14ac:dyDescent="0.2">
      <c r="A63" s="16">
        <v>54</v>
      </c>
      <c r="B63" s="33" t="s">
        <v>404</v>
      </c>
      <c r="C63" s="28" t="s">
        <v>50</v>
      </c>
      <c r="D63" s="28">
        <v>5306012002055</v>
      </c>
      <c r="E63" s="28" t="s">
        <v>51</v>
      </c>
      <c r="F63" s="30">
        <v>3</v>
      </c>
      <c r="G63" s="28">
        <v>0</v>
      </c>
      <c r="H63" s="28">
        <f t="shared" si="1"/>
        <v>3</v>
      </c>
      <c r="I63" s="28" t="s">
        <v>52</v>
      </c>
    </row>
    <row r="64" spans="1:9" x14ac:dyDescent="0.2">
      <c r="A64" s="16">
        <v>55</v>
      </c>
      <c r="B64" s="6" t="s">
        <v>405</v>
      </c>
      <c r="C64" s="28" t="s">
        <v>151</v>
      </c>
      <c r="D64" s="28">
        <v>5325005600502</v>
      </c>
      <c r="E64" s="28" t="s">
        <v>148</v>
      </c>
      <c r="F64" s="30">
        <v>2</v>
      </c>
      <c r="G64" s="28">
        <v>0</v>
      </c>
      <c r="H64" s="28">
        <f t="shared" si="1"/>
        <v>2</v>
      </c>
      <c r="I64" s="28" t="s">
        <v>433</v>
      </c>
    </row>
    <row r="65" spans="1:9" x14ac:dyDescent="0.2">
      <c r="A65" s="16">
        <v>56</v>
      </c>
      <c r="B65" s="33" t="s">
        <v>406</v>
      </c>
      <c r="C65" s="28" t="s">
        <v>147</v>
      </c>
      <c r="D65" s="28">
        <v>5325004821926</v>
      </c>
      <c r="E65" s="28" t="s">
        <v>148</v>
      </c>
      <c r="F65" s="30">
        <v>2</v>
      </c>
      <c r="G65" s="28">
        <v>0</v>
      </c>
      <c r="H65" s="28">
        <f t="shared" si="1"/>
        <v>2</v>
      </c>
      <c r="I65" s="28" t="s">
        <v>149</v>
      </c>
    </row>
    <row r="66" spans="1:9" x14ac:dyDescent="0.2">
      <c r="A66" s="16">
        <v>57</v>
      </c>
      <c r="B66" s="6" t="s">
        <v>407</v>
      </c>
      <c r="C66" s="28" t="s">
        <v>270</v>
      </c>
      <c r="D66" s="28">
        <v>5330012028358</v>
      </c>
      <c r="E66" s="28" t="s">
        <v>220</v>
      </c>
      <c r="F66" s="30">
        <v>1</v>
      </c>
      <c r="G66" s="28">
        <v>0</v>
      </c>
      <c r="H66" s="28">
        <f t="shared" si="1"/>
        <v>1</v>
      </c>
      <c r="I66" s="28" t="s">
        <v>271</v>
      </c>
    </row>
    <row r="67" spans="1:9" x14ac:dyDescent="0.2">
      <c r="A67" s="16">
        <v>58</v>
      </c>
      <c r="B67" s="33" t="s">
        <v>408</v>
      </c>
      <c r="C67" s="28" t="s">
        <v>219</v>
      </c>
      <c r="D67" s="28">
        <v>5330012033248</v>
      </c>
      <c r="E67" s="28" t="s">
        <v>220</v>
      </c>
      <c r="F67" s="30">
        <v>1</v>
      </c>
      <c r="G67" s="28">
        <v>0</v>
      </c>
      <c r="H67" s="28">
        <f t="shared" si="1"/>
        <v>1</v>
      </c>
      <c r="I67" s="28" t="s">
        <v>221</v>
      </c>
    </row>
    <row r="68" spans="1:9" x14ac:dyDescent="0.2">
      <c r="A68" s="16">
        <v>59</v>
      </c>
      <c r="B68" s="6" t="s">
        <v>409</v>
      </c>
      <c r="C68" s="28" t="s">
        <v>224</v>
      </c>
      <c r="D68" s="28">
        <v>5330004362161</v>
      </c>
      <c r="E68" s="28" t="s">
        <v>220</v>
      </c>
      <c r="F68" s="30">
        <v>1</v>
      </c>
      <c r="G68" s="28">
        <v>0</v>
      </c>
      <c r="H68" s="28">
        <f t="shared" si="1"/>
        <v>1</v>
      </c>
      <c r="I68" s="28" t="s">
        <v>225</v>
      </c>
    </row>
    <row r="69" spans="1:9" x14ac:dyDescent="0.2">
      <c r="A69" s="16">
        <v>60</v>
      </c>
      <c r="B69" s="33" t="s">
        <v>410</v>
      </c>
      <c r="C69" s="28" t="s">
        <v>308</v>
      </c>
      <c r="D69" s="28">
        <v>5330012033249</v>
      </c>
      <c r="E69" s="28" t="s">
        <v>220</v>
      </c>
      <c r="F69" s="30">
        <v>1</v>
      </c>
      <c r="G69" s="28">
        <v>0</v>
      </c>
      <c r="H69" s="28">
        <f t="shared" si="1"/>
        <v>1</v>
      </c>
      <c r="I69" s="28" t="s">
        <v>309</v>
      </c>
    </row>
    <row r="70" spans="1:9" x14ac:dyDescent="0.2">
      <c r="A70" s="16">
        <v>61</v>
      </c>
      <c r="B70" s="6" t="s">
        <v>411</v>
      </c>
      <c r="C70" s="28" t="s">
        <v>73</v>
      </c>
      <c r="D70" s="28">
        <v>5935011979446</v>
      </c>
      <c r="E70" s="28" t="s">
        <v>74</v>
      </c>
      <c r="F70" s="30">
        <v>1</v>
      </c>
      <c r="G70" s="28">
        <v>0</v>
      </c>
      <c r="H70" s="28">
        <f t="shared" si="1"/>
        <v>1</v>
      </c>
      <c r="I70" s="28" t="s">
        <v>433</v>
      </c>
    </row>
    <row r="71" spans="1:9" x14ac:dyDescent="0.2">
      <c r="A71" s="16">
        <v>62</v>
      </c>
      <c r="B71" s="33" t="s">
        <v>412</v>
      </c>
      <c r="C71" s="28" t="s">
        <v>186</v>
      </c>
      <c r="D71" s="28">
        <v>4730003458702</v>
      </c>
      <c r="E71" s="28" t="s">
        <v>187</v>
      </c>
      <c r="F71" s="30">
        <v>2</v>
      </c>
      <c r="G71" s="28">
        <v>0</v>
      </c>
      <c r="H71" s="28">
        <f t="shared" si="1"/>
        <v>2</v>
      </c>
      <c r="I71" s="28" t="s">
        <v>70</v>
      </c>
    </row>
    <row r="72" spans="1:9" x14ac:dyDescent="0.2">
      <c r="A72" s="16">
        <v>63</v>
      </c>
      <c r="B72" s="6" t="s">
        <v>413</v>
      </c>
      <c r="C72" s="28" t="s">
        <v>154</v>
      </c>
      <c r="D72" s="28">
        <v>5330012011404</v>
      </c>
      <c r="E72" s="28" t="s">
        <v>155</v>
      </c>
      <c r="F72" s="30">
        <v>2</v>
      </c>
      <c r="G72" s="28">
        <v>0</v>
      </c>
      <c r="H72" s="28">
        <f t="shared" si="1"/>
        <v>2</v>
      </c>
      <c r="I72" s="28" t="s">
        <v>156</v>
      </c>
    </row>
    <row r="73" spans="1:9" x14ac:dyDescent="0.2">
      <c r="A73" s="16">
        <v>64</v>
      </c>
      <c r="B73" s="33" t="s">
        <v>414</v>
      </c>
      <c r="C73" s="28">
        <v>2723083</v>
      </c>
      <c r="D73" s="28">
        <v>4820012112009</v>
      </c>
      <c r="E73" s="28" t="s">
        <v>228</v>
      </c>
      <c r="F73" s="30">
        <v>1</v>
      </c>
      <c r="G73" s="28">
        <v>0</v>
      </c>
      <c r="H73" s="28">
        <f t="shared" si="1"/>
        <v>1</v>
      </c>
      <c r="I73" s="28" t="s">
        <v>229</v>
      </c>
    </row>
    <row r="74" spans="1:9" x14ac:dyDescent="0.2">
      <c r="A74" s="16">
        <v>65</v>
      </c>
      <c r="B74" s="6" t="s">
        <v>415</v>
      </c>
      <c r="C74" s="28" t="s">
        <v>113</v>
      </c>
      <c r="D74" s="28">
        <v>1650012046228</v>
      </c>
      <c r="E74" s="28" t="s">
        <v>114</v>
      </c>
      <c r="F74" s="30">
        <v>1</v>
      </c>
      <c r="G74" s="28">
        <v>0</v>
      </c>
      <c r="H74" s="28">
        <f t="shared" si="1"/>
        <v>1</v>
      </c>
      <c r="I74" s="28" t="s">
        <v>115</v>
      </c>
    </row>
    <row r="75" spans="1:9" x14ac:dyDescent="0.2">
      <c r="A75" s="16">
        <v>66</v>
      </c>
      <c r="B75" s="33" t="s">
        <v>416</v>
      </c>
      <c r="C75" s="28" t="s">
        <v>91</v>
      </c>
      <c r="D75" s="28">
        <v>5315012027032</v>
      </c>
      <c r="E75" s="28" t="s">
        <v>92</v>
      </c>
      <c r="F75" s="30">
        <v>1</v>
      </c>
      <c r="G75" s="28">
        <v>0</v>
      </c>
      <c r="H75" s="28">
        <f t="shared" ref="H75:H90" si="2">SUM(F75*1)</f>
        <v>1</v>
      </c>
      <c r="I75" s="28" t="s">
        <v>93</v>
      </c>
    </row>
    <row r="76" spans="1:9" x14ac:dyDescent="0.2">
      <c r="A76" s="16">
        <v>67</v>
      </c>
      <c r="B76" s="6" t="s">
        <v>417</v>
      </c>
      <c r="C76" s="28" t="s">
        <v>275</v>
      </c>
      <c r="D76" s="28">
        <v>4330013263126</v>
      </c>
      <c r="E76" s="28" t="s">
        <v>276</v>
      </c>
      <c r="F76" s="30">
        <v>1</v>
      </c>
      <c r="G76" s="28">
        <v>0</v>
      </c>
      <c r="H76" s="28">
        <f t="shared" si="2"/>
        <v>1</v>
      </c>
      <c r="I76" s="28" t="s">
        <v>277</v>
      </c>
    </row>
    <row r="77" spans="1:9" x14ac:dyDescent="0.2">
      <c r="A77" s="16">
        <v>68</v>
      </c>
      <c r="B77" s="33" t="s">
        <v>418</v>
      </c>
      <c r="C77" s="28">
        <v>2631065</v>
      </c>
      <c r="D77" s="28">
        <v>1650009420099</v>
      </c>
      <c r="E77" s="28" t="s">
        <v>299</v>
      </c>
      <c r="F77" s="30">
        <v>1</v>
      </c>
      <c r="G77" s="28">
        <v>0</v>
      </c>
      <c r="H77" s="28">
        <f t="shared" si="2"/>
        <v>1</v>
      </c>
      <c r="I77" s="28" t="s">
        <v>300</v>
      </c>
    </row>
    <row r="78" spans="1:9" x14ac:dyDescent="0.2">
      <c r="A78" s="16">
        <v>69</v>
      </c>
      <c r="B78" s="6" t="s">
        <v>419</v>
      </c>
      <c r="C78" s="28" t="s">
        <v>237</v>
      </c>
      <c r="D78" s="28">
        <v>5305012936642</v>
      </c>
      <c r="E78" s="28" t="s">
        <v>63</v>
      </c>
      <c r="F78" s="30">
        <v>4</v>
      </c>
      <c r="G78" s="28">
        <v>0</v>
      </c>
      <c r="H78" s="28">
        <f t="shared" si="2"/>
        <v>4</v>
      </c>
      <c r="I78" s="28" t="s">
        <v>238</v>
      </c>
    </row>
    <row r="79" spans="1:9" x14ac:dyDescent="0.2">
      <c r="A79" s="16">
        <v>70</v>
      </c>
      <c r="B79" s="33" t="s">
        <v>420</v>
      </c>
      <c r="C79" s="28" t="s">
        <v>176</v>
      </c>
      <c r="D79" s="28">
        <v>5330011661628</v>
      </c>
      <c r="E79" s="28" t="s">
        <v>177</v>
      </c>
      <c r="F79" s="30">
        <v>1</v>
      </c>
      <c r="G79" s="28">
        <v>0</v>
      </c>
      <c r="H79" s="28">
        <f t="shared" si="2"/>
        <v>1</v>
      </c>
      <c r="I79" s="28" t="s">
        <v>70</v>
      </c>
    </row>
    <row r="80" spans="1:9" x14ac:dyDescent="0.2">
      <c r="A80" s="16">
        <v>71</v>
      </c>
      <c r="B80" s="6" t="s">
        <v>421</v>
      </c>
      <c r="C80" s="28" t="s">
        <v>265</v>
      </c>
      <c r="D80" s="28">
        <v>5330011661627</v>
      </c>
      <c r="E80" s="28" t="s">
        <v>177</v>
      </c>
      <c r="F80" s="28">
        <v>2</v>
      </c>
      <c r="G80" s="28">
        <v>0</v>
      </c>
      <c r="H80" s="28">
        <f t="shared" si="2"/>
        <v>2</v>
      </c>
      <c r="I80" s="28" t="s">
        <v>70</v>
      </c>
    </row>
    <row r="81" spans="1:9" x14ac:dyDescent="0.2">
      <c r="A81" s="16">
        <v>72</v>
      </c>
      <c r="B81" s="33" t="s">
        <v>422</v>
      </c>
      <c r="C81" s="28" t="s">
        <v>99</v>
      </c>
      <c r="D81" s="28">
        <v>5310009031509</v>
      </c>
      <c r="E81" s="28" t="s">
        <v>55</v>
      </c>
      <c r="F81" s="30">
        <v>1</v>
      </c>
      <c r="G81" s="28">
        <v>0</v>
      </c>
      <c r="H81" s="28">
        <f t="shared" si="2"/>
        <v>1</v>
      </c>
      <c r="I81" s="28" t="s">
        <v>100</v>
      </c>
    </row>
    <row r="82" spans="1:9" x14ac:dyDescent="0.2">
      <c r="A82" s="16">
        <v>73</v>
      </c>
      <c r="B82" s="6" t="s">
        <v>423</v>
      </c>
      <c r="C82" s="28" t="s">
        <v>109</v>
      </c>
      <c r="D82" s="28">
        <v>3110006294112</v>
      </c>
      <c r="E82" s="28" t="s">
        <v>110</v>
      </c>
      <c r="F82" s="30">
        <v>1</v>
      </c>
      <c r="G82" s="28">
        <v>0</v>
      </c>
      <c r="H82" s="28">
        <f t="shared" si="2"/>
        <v>1</v>
      </c>
      <c r="I82" s="28" t="s">
        <v>111</v>
      </c>
    </row>
    <row r="83" spans="1:9" x14ac:dyDescent="0.2">
      <c r="A83" s="16">
        <v>74</v>
      </c>
      <c r="B83" s="33" t="s">
        <v>424</v>
      </c>
      <c r="C83" s="28" t="s">
        <v>87</v>
      </c>
      <c r="D83" s="28">
        <v>5365012680113</v>
      </c>
      <c r="E83" s="28" t="s">
        <v>88</v>
      </c>
      <c r="F83" s="30">
        <v>1</v>
      </c>
      <c r="G83" s="28">
        <v>0</v>
      </c>
      <c r="H83" s="28">
        <f t="shared" si="2"/>
        <v>1</v>
      </c>
      <c r="I83" s="28" t="s">
        <v>89</v>
      </c>
    </row>
    <row r="84" spans="1:9" x14ac:dyDescent="0.2">
      <c r="A84" s="16">
        <v>75</v>
      </c>
      <c r="B84" s="6" t="s">
        <v>425</v>
      </c>
      <c r="C84" s="28">
        <v>2723106</v>
      </c>
      <c r="D84" s="28">
        <v>5340012020601</v>
      </c>
      <c r="E84" s="28" t="s">
        <v>159</v>
      </c>
      <c r="F84" s="30">
        <v>2</v>
      </c>
      <c r="G84" s="28">
        <v>0</v>
      </c>
      <c r="H84" s="28">
        <f t="shared" si="2"/>
        <v>2</v>
      </c>
      <c r="I84" s="28" t="s">
        <v>160</v>
      </c>
    </row>
    <row r="85" spans="1:9" x14ac:dyDescent="0.2">
      <c r="A85" s="16">
        <v>76</v>
      </c>
      <c r="B85" s="33" t="s">
        <v>426</v>
      </c>
      <c r="C85" s="28" t="s">
        <v>314</v>
      </c>
      <c r="D85" s="28">
        <v>5310001249110</v>
      </c>
      <c r="E85" s="28" t="s">
        <v>315</v>
      </c>
      <c r="F85" s="30">
        <v>2</v>
      </c>
      <c r="G85" s="28">
        <v>0</v>
      </c>
      <c r="H85" s="28">
        <f t="shared" si="2"/>
        <v>2</v>
      </c>
      <c r="I85" s="28" t="s">
        <v>316</v>
      </c>
    </row>
    <row r="86" spans="1:9" x14ac:dyDescent="0.2">
      <c r="A86" s="16">
        <v>77</v>
      </c>
      <c r="B86" s="6" t="s">
        <v>427</v>
      </c>
      <c r="C86" s="28" t="s">
        <v>279</v>
      </c>
      <c r="D86" s="28">
        <v>5360013284123</v>
      </c>
      <c r="E86" s="28" t="s">
        <v>134</v>
      </c>
      <c r="F86" s="30">
        <v>1</v>
      </c>
      <c r="G86" s="28">
        <v>0</v>
      </c>
      <c r="H86" s="28">
        <f t="shared" si="2"/>
        <v>1</v>
      </c>
      <c r="I86" s="28" t="s">
        <v>280</v>
      </c>
    </row>
    <row r="87" spans="1:9" x14ac:dyDescent="0.2">
      <c r="A87" s="16">
        <v>78</v>
      </c>
      <c r="B87" s="33" t="s">
        <v>428</v>
      </c>
      <c r="C87" s="28">
        <v>2723100</v>
      </c>
      <c r="D87" s="28">
        <v>5360012030964</v>
      </c>
      <c r="E87" s="28" t="s">
        <v>134</v>
      </c>
      <c r="F87" s="30">
        <v>1</v>
      </c>
      <c r="G87" s="28">
        <v>0</v>
      </c>
      <c r="H87" s="28">
        <f t="shared" si="2"/>
        <v>1</v>
      </c>
      <c r="I87" s="28" t="s">
        <v>303</v>
      </c>
    </row>
    <row r="88" spans="1:9" x14ac:dyDescent="0.2">
      <c r="A88" s="16">
        <v>79</v>
      </c>
      <c r="B88" s="6" t="s">
        <v>429</v>
      </c>
      <c r="C88" s="28" t="s">
        <v>255</v>
      </c>
      <c r="D88" s="28">
        <v>5365011329949</v>
      </c>
      <c r="E88" s="28" t="s">
        <v>256</v>
      </c>
      <c r="F88" s="30">
        <v>1</v>
      </c>
      <c r="G88" s="28">
        <v>0</v>
      </c>
      <c r="H88" s="28">
        <f t="shared" si="2"/>
        <v>1</v>
      </c>
      <c r="I88" s="28" t="s">
        <v>257</v>
      </c>
    </row>
    <row r="89" spans="1:9" x14ac:dyDescent="0.2">
      <c r="A89" s="16">
        <v>80</v>
      </c>
      <c r="B89" s="33" t="s">
        <v>430</v>
      </c>
      <c r="C89" s="28">
        <v>2722258</v>
      </c>
      <c r="D89" s="28">
        <v>5365012013079</v>
      </c>
      <c r="E89" s="28" t="s">
        <v>292</v>
      </c>
      <c r="F89" s="30">
        <v>1</v>
      </c>
      <c r="G89" s="28">
        <v>0</v>
      </c>
      <c r="H89" s="28">
        <f t="shared" si="2"/>
        <v>1</v>
      </c>
      <c r="I89" s="28" t="s">
        <v>293</v>
      </c>
    </row>
    <row r="90" spans="1:9" x14ac:dyDescent="0.2">
      <c r="A90" s="16">
        <v>81</v>
      </c>
      <c r="B90" s="6" t="s">
        <v>431</v>
      </c>
      <c r="C90" s="28">
        <v>2723109</v>
      </c>
      <c r="D90" s="28">
        <v>5360014939062</v>
      </c>
      <c r="E90" s="28" t="s">
        <v>134</v>
      </c>
      <c r="F90" s="30">
        <v>2</v>
      </c>
      <c r="G90" s="28">
        <v>0</v>
      </c>
      <c r="H90" s="28">
        <f t="shared" si="2"/>
        <v>2</v>
      </c>
      <c r="I90" s="28" t="s">
        <v>163</v>
      </c>
    </row>
    <row r="95" spans="1:9" x14ac:dyDescent="0.2">
      <c r="D95" s="9"/>
      <c r="E95" s="9"/>
      <c r="F95" s="9"/>
    </row>
    <row r="96" spans="1:9" x14ac:dyDescent="0.2">
      <c r="D96" s="9"/>
      <c r="E96" s="9"/>
      <c r="F96" s="9"/>
    </row>
    <row r="97" spans="4:6" x14ac:dyDescent="0.2">
      <c r="D97" s="9"/>
      <c r="E97" s="9"/>
      <c r="F97" s="9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workbookViewId="0">
      <selection activeCell="G4" sqref="G4:K85"/>
    </sheetView>
  </sheetViews>
  <sheetFormatPr defaultRowHeight="12.75" x14ac:dyDescent="0.2"/>
  <cols>
    <col min="1" max="5" width="9.140625" style="3"/>
    <col min="6" max="6" width="9.140625" style="7"/>
    <col min="7" max="7" width="9.140625" style="3"/>
    <col min="8" max="8" width="9.140625" style="4"/>
    <col min="9" max="9" width="9.140625" style="8"/>
    <col min="10" max="10" width="9.140625" style="4"/>
    <col min="11" max="12" width="9.140625" style="3"/>
    <col min="13" max="16384" width="9.140625" style="4"/>
  </cols>
  <sheetData>
    <row r="1" spans="1:12" ht="26.25" x14ac:dyDescent="0.4">
      <c r="A1" s="40" t="s">
        <v>31</v>
      </c>
      <c r="B1" s="40"/>
      <c r="C1" s="40"/>
      <c r="D1" s="41" t="s">
        <v>32</v>
      </c>
      <c r="E1" s="41"/>
      <c r="F1" s="41"/>
      <c r="G1" s="41"/>
      <c r="H1" s="41"/>
      <c r="I1" s="41"/>
      <c r="J1" s="41"/>
      <c r="K1" s="41"/>
      <c r="L1" s="41"/>
    </row>
    <row r="2" spans="1:12" ht="15" x14ac:dyDescent="0.2">
      <c r="A2" s="42" t="s">
        <v>33</v>
      </c>
      <c r="B2" s="42"/>
      <c r="C2" s="42"/>
      <c r="D2" s="42" t="s">
        <v>34</v>
      </c>
      <c r="E2" s="42"/>
      <c r="F2" s="42"/>
      <c r="G2" s="42"/>
      <c r="H2" s="42"/>
      <c r="I2" s="42"/>
      <c r="J2" s="42"/>
      <c r="K2" s="42"/>
      <c r="L2" s="42"/>
    </row>
    <row r="3" spans="1:12" ht="22.5" x14ac:dyDescent="0.2">
      <c r="A3" s="19" t="s">
        <v>35</v>
      </c>
      <c r="B3" s="20" t="s">
        <v>36</v>
      </c>
      <c r="C3" s="20" t="s">
        <v>37</v>
      </c>
      <c r="D3" s="19" t="s">
        <v>38</v>
      </c>
      <c r="E3" s="19" t="s">
        <v>0</v>
      </c>
      <c r="F3" s="19" t="s">
        <v>18</v>
      </c>
      <c r="G3" s="19" t="s">
        <v>39</v>
      </c>
      <c r="H3" s="20" t="s">
        <v>40</v>
      </c>
      <c r="I3" s="21" t="s">
        <v>41</v>
      </c>
      <c r="J3" s="19" t="s">
        <v>42</v>
      </c>
      <c r="K3" s="19" t="s">
        <v>43</v>
      </c>
      <c r="L3" s="22" t="s">
        <v>44</v>
      </c>
    </row>
    <row r="4" spans="1:12" x14ac:dyDescent="0.2">
      <c r="A4" s="23" t="s">
        <v>45</v>
      </c>
      <c r="B4" s="24" t="s">
        <v>46</v>
      </c>
      <c r="C4" s="23" t="s">
        <v>47</v>
      </c>
      <c r="D4" s="23" t="s">
        <v>48</v>
      </c>
      <c r="E4" s="23" t="s">
        <v>49</v>
      </c>
      <c r="F4" s="23" t="s">
        <v>50</v>
      </c>
      <c r="G4" s="23" t="s">
        <v>51</v>
      </c>
      <c r="H4" s="23" t="s">
        <v>28</v>
      </c>
      <c r="I4" s="24">
        <v>1</v>
      </c>
      <c r="J4" s="25">
        <v>3</v>
      </c>
      <c r="K4" s="24" t="s">
        <v>52</v>
      </c>
      <c r="L4" s="24"/>
    </row>
    <row r="5" spans="1:12" x14ac:dyDescent="0.2">
      <c r="A5" s="23" t="s">
        <v>45</v>
      </c>
      <c r="B5" s="24" t="s">
        <v>46</v>
      </c>
      <c r="C5" s="23" t="s">
        <v>47</v>
      </c>
      <c r="D5" s="23" t="s">
        <v>48</v>
      </c>
      <c r="E5" s="23" t="s">
        <v>53</v>
      </c>
      <c r="F5" s="23" t="s">
        <v>54</v>
      </c>
      <c r="G5" s="23" t="s">
        <v>55</v>
      </c>
      <c r="H5" s="23" t="s">
        <v>56</v>
      </c>
      <c r="I5" s="24">
        <v>1</v>
      </c>
      <c r="J5" s="25">
        <v>1</v>
      </c>
      <c r="K5" s="24" t="s">
        <v>57</v>
      </c>
      <c r="L5" s="24"/>
    </row>
    <row r="6" spans="1:12" x14ac:dyDescent="0.2">
      <c r="A6" s="23" t="s">
        <v>45</v>
      </c>
      <c r="B6" s="24" t="s">
        <v>46</v>
      </c>
      <c r="C6" s="23" t="s">
        <v>47</v>
      </c>
      <c r="D6" s="23" t="s">
        <v>48</v>
      </c>
      <c r="E6" s="23" t="s">
        <v>58</v>
      </c>
      <c r="F6" s="23" t="s">
        <v>59</v>
      </c>
      <c r="G6" s="23" t="s">
        <v>25</v>
      </c>
      <c r="H6" s="23" t="s">
        <v>26</v>
      </c>
      <c r="I6" s="24">
        <v>1</v>
      </c>
      <c r="J6" s="25">
        <v>4</v>
      </c>
      <c r="K6" s="24" t="s">
        <v>60</v>
      </c>
      <c r="L6" s="24"/>
    </row>
    <row r="7" spans="1:12" x14ac:dyDescent="0.2">
      <c r="A7" s="23" t="s">
        <v>45</v>
      </c>
      <c r="B7" s="24" t="s">
        <v>46</v>
      </c>
      <c r="C7" s="23" t="s">
        <v>47</v>
      </c>
      <c r="D7" s="23" t="s">
        <v>48</v>
      </c>
      <c r="E7" s="23" t="s">
        <v>61</v>
      </c>
      <c r="F7" s="23" t="s">
        <v>62</v>
      </c>
      <c r="G7" s="23" t="s">
        <v>63</v>
      </c>
      <c r="H7" s="23" t="s">
        <v>64</v>
      </c>
      <c r="I7" s="24">
        <v>1</v>
      </c>
      <c r="J7" s="25">
        <v>8</v>
      </c>
      <c r="K7" s="24" t="s">
        <v>65</v>
      </c>
      <c r="L7" s="24"/>
    </row>
    <row r="8" spans="1:12" x14ac:dyDescent="0.2">
      <c r="A8" s="23" t="s">
        <v>45</v>
      </c>
      <c r="B8" s="24" t="s">
        <v>46</v>
      </c>
      <c r="C8" s="23" t="s">
        <v>47</v>
      </c>
      <c r="D8" s="26" t="s">
        <v>66</v>
      </c>
      <c r="E8" s="23" t="s">
        <v>67</v>
      </c>
      <c r="F8" s="23" t="s">
        <v>68</v>
      </c>
      <c r="G8" s="23" t="s">
        <v>69</v>
      </c>
      <c r="H8" s="23" t="s">
        <v>56</v>
      </c>
      <c r="I8" s="24">
        <v>1</v>
      </c>
      <c r="J8" s="25">
        <v>1</v>
      </c>
      <c r="K8" s="24" t="s">
        <v>70</v>
      </c>
      <c r="L8" s="27" t="s">
        <v>71</v>
      </c>
    </row>
    <row r="9" spans="1:12" x14ac:dyDescent="0.2">
      <c r="A9" s="23" t="s">
        <v>45</v>
      </c>
      <c r="B9" s="24" t="s">
        <v>46</v>
      </c>
      <c r="C9" s="23" t="s">
        <v>47</v>
      </c>
      <c r="D9" s="26" t="s">
        <v>66</v>
      </c>
      <c r="E9" s="23" t="s">
        <v>72</v>
      </c>
      <c r="F9" s="23" t="s">
        <v>73</v>
      </c>
      <c r="G9" s="23" t="s">
        <v>74</v>
      </c>
      <c r="H9" s="23" t="s">
        <v>56</v>
      </c>
      <c r="I9" s="24">
        <v>1</v>
      </c>
      <c r="J9" s="25">
        <v>1</v>
      </c>
      <c r="K9" s="24" t="s">
        <v>75</v>
      </c>
      <c r="L9" s="27" t="s">
        <v>71</v>
      </c>
    </row>
    <row r="10" spans="1:12" x14ac:dyDescent="0.2">
      <c r="A10" s="23" t="s">
        <v>45</v>
      </c>
      <c r="B10" s="24" t="s">
        <v>46</v>
      </c>
      <c r="C10" s="23" t="s">
        <v>47</v>
      </c>
      <c r="D10" s="23" t="s">
        <v>48</v>
      </c>
      <c r="E10" s="23" t="s">
        <v>76</v>
      </c>
      <c r="F10" s="23" t="s">
        <v>77</v>
      </c>
      <c r="G10" s="23" t="s">
        <v>78</v>
      </c>
      <c r="H10" s="23" t="s">
        <v>26</v>
      </c>
      <c r="I10" s="24">
        <v>1</v>
      </c>
      <c r="J10" s="25">
        <v>4</v>
      </c>
      <c r="K10" s="24" t="s">
        <v>70</v>
      </c>
      <c r="L10" s="24"/>
    </row>
    <row r="11" spans="1:12" x14ac:dyDescent="0.2">
      <c r="A11" s="23" t="s">
        <v>45</v>
      </c>
      <c r="B11" s="24" t="s">
        <v>46</v>
      </c>
      <c r="C11" s="23" t="s">
        <v>47</v>
      </c>
      <c r="D11" s="23" t="s">
        <v>48</v>
      </c>
      <c r="E11" s="23" t="s">
        <v>79</v>
      </c>
      <c r="F11" s="23" t="s">
        <v>80</v>
      </c>
      <c r="G11" s="23" t="s">
        <v>81</v>
      </c>
      <c r="H11" s="23" t="s">
        <v>56</v>
      </c>
      <c r="I11" s="24">
        <v>1</v>
      </c>
      <c r="J11" s="25">
        <v>1</v>
      </c>
      <c r="K11" s="24" t="s">
        <v>82</v>
      </c>
      <c r="L11" s="24"/>
    </row>
    <row r="12" spans="1:12" x14ac:dyDescent="0.2">
      <c r="A12" s="23" t="s">
        <v>45</v>
      </c>
      <c r="B12" s="24" t="s">
        <v>46</v>
      </c>
      <c r="C12" s="23" t="s">
        <v>47</v>
      </c>
      <c r="D12" s="23" t="s">
        <v>48</v>
      </c>
      <c r="E12" s="23" t="s">
        <v>83</v>
      </c>
      <c r="F12" s="23" t="s">
        <v>84</v>
      </c>
      <c r="G12" s="23" t="s">
        <v>63</v>
      </c>
      <c r="H12" s="23" t="s">
        <v>56</v>
      </c>
      <c r="I12" s="24">
        <v>1</v>
      </c>
      <c r="J12" s="25">
        <v>1</v>
      </c>
      <c r="K12" s="24" t="s">
        <v>85</v>
      </c>
      <c r="L12" s="24"/>
    </row>
    <row r="13" spans="1:12" x14ac:dyDescent="0.2">
      <c r="A13" s="23" t="s">
        <v>45</v>
      </c>
      <c r="B13" s="24" t="s">
        <v>46</v>
      </c>
      <c r="C13" s="23" t="s">
        <v>47</v>
      </c>
      <c r="D13" s="26" t="s">
        <v>66</v>
      </c>
      <c r="E13" s="23" t="s">
        <v>86</v>
      </c>
      <c r="F13" s="23" t="s">
        <v>87</v>
      </c>
      <c r="G13" s="23" t="s">
        <v>88</v>
      </c>
      <c r="H13" s="23" t="s">
        <v>56</v>
      </c>
      <c r="I13" s="24">
        <v>1</v>
      </c>
      <c r="J13" s="25">
        <v>1</v>
      </c>
      <c r="K13" s="24" t="s">
        <v>89</v>
      </c>
      <c r="L13" s="27" t="s">
        <v>71</v>
      </c>
    </row>
    <row r="14" spans="1:12" x14ac:dyDescent="0.2">
      <c r="A14" s="23" t="s">
        <v>45</v>
      </c>
      <c r="B14" s="24" t="s">
        <v>46</v>
      </c>
      <c r="C14" s="23" t="s">
        <v>47</v>
      </c>
      <c r="D14" s="26" t="s">
        <v>66</v>
      </c>
      <c r="E14" s="23" t="s">
        <v>90</v>
      </c>
      <c r="F14" s="23" t="s">
        <v>91</v>
      </c>
      <c r="G14" s="23" t="s">
        <v>92</v>
      </c>
      <c r="H14" s="23" t="s">
        <v>56</v>
      </c>
      <c r="I14" s="24">
        <v>1</v>
      </c>
      <c r="J14" s="25">
        <v>1</v>
      </c>
      <c r="K14" s="24" t="s">
        <v>93</v>
      </c>
      <c r="L14" s="27" t="s">
        <v>71</v>
      </c>
    </row>
    <row r="15" spans="1:12" x14ac:dyDescent="0.2">
      <c r="A15" s="23" t="s">
        <v>45</v>
      </c>
      <c r="B15" s="24" t="s">
        <v>46</v>
      </c>
      <c r="C15" s="23" t="s">
        <v>47</v>
      </c>
      <c r="D15" s="23" t="s">
        <v>48</v>
      </c>
      <c r="E15" s="23" t="s">
        <v>94</v>
      </c>
      <c r="F15" s="23" t="s">
        <v>95</v>
      </c>
      <c r="G15" s="23" t="s">
        <v>96</v>
      </c>
      <c r="H15" s="23" t="s">
        <v>29</v>
      </c>
      <c r="I15" s="24">
        <v>1</v>
      </c>
      <c r="J15" s="25">
        <v>5</v>
      </c>
      <c r="K15" s="24" t="s">
        <v>97</v>
      </c>
      <c r="L15" s="24"/>
    </row>
    <row r="16" spans="1:12" x14ac:dyDescent="0.2">
      <c r="A16" s="23" t="s">
        <v>45</v>
      </c>
      <c r="B16" s="24" t="s">
        <v>46</v>
      </c>
      <c r="C16" s="23" t="s">
        <v>47</v>
      </c>
      <c r="D16" s="23" t="s">
        <v>48</v>
      </c>
      <c r="E16" s="23" t="s">
        <v>98</v>
      </c>
      <c r="F16" s="23" t="s">
        <v>99</v>
      </c>
      <c r="G16" s="23" t="s">
        <v>55</v>
      </c>
      <c r="H16" s="23" t="s">
        <v>56</v>
      </c>
      <c r="I16" s="24">
        <v>1</v>
      </c>
      <c r="J16" s="25">
        <v>1</v>
      </c>
      <c r="K16" s="24" t="s">
        <v>100</v>
      </c>
      <c r="L16" s="24"/>
    </row>
    <row r="17" spans="1:12" x14ac:dyDescent="0.2">
      <c r="A17" s="23" t="s">
        <v>45</v>
      </c>
      <c r="B17" s="24" t="s">
        <v>46</v>
      </c>
      <c r="C17" s="23" t="s">
        <v>47</v>
      </c>
      <c r="D17" s="23" t="s">
        <v>48</v>
      </c>
      <c r="E17" s="23" t="s">
        <v>101</v>
      </c>
      <c r="F17" s="23" t="s">
        <v>102</v>
      </c>
      <c r="G17" s="23" t="s">
        <v>25</v>
      </c>
      <c r="H17" s="23" t="s">
        <v>56</v>
      </c>
      <c r="I17" s="24">
        <v>1</v>
      </c>
      <c r="J17" s="25">
        <v>1</v>
      </c>
      <c r="K17" s="24" t="s">
        <v>103</v>
      </c>
      <c r="L17" s="24"/>
    </row>
    <row r="18" spans="1:12" x14ac:dyDescent="0.2">
      <c r="A18" s="23" t="s">
        <v>45</v>
      </c>
      <c r="B18" s="24" t="s">
        <v>46</v>
      </c>
      <c r="C18" s="23" t="s">
        <v>47</v>
      </c>
      <c r="D18" s="23" t="s">
        <v>48</v>
      </c>
      <c r="E18" s="23" t="s">
        <v>104</v>
      </c>
      <c r="F18" s="23" t="s">
        <v>105</v>
      </c>
      <c r="G18" s="23" t="s">
        <v>106</v>
      </c>
      <c r="H18" s="23" t="s">
        <v>24</v>
      </c>
      <c r="I18" s="24">
        <v>1</v>
      </c>
      <c r="J18" s="25">
        <v>2</v>
      </c>
      <c r="K18" s="24" t="s">
        <v>107</v>
      </c>
      <c r="L18" s="24"/>
    </row>
    <row r="19" spans="1:12" x14ac:dyDescent="0.2">
      <c r="A19" s="23" t="s">
        <v>45</v>
      </c>
      <c r="B19" s="24" t="s">
        <v>46</v>
      </c>
      <c r="C19" s="23" t="s">
        <v>47</v>
      </c>
      <c r="D19" s="23" t="s">
        <v>48</v>
      </c>
      <c r="E19" s="23" t="s">
        <v>108</v>
      </c>
      <c r="F19" s="23" t="s">
        <v>109</v>
      </c>
      <c r="G19" s="23" t="s">
        <v>110</v>
      </c>
      <c r="H19" s="23" t="s">
        <v>56</v>
      </c>
      <c r="I19" s="24">
        <v>1</v>
      </c>
      <c r="J19" s="25">
        <v>1</v>
      </c>
      <c r="K19" s="24" t="s">
        <v>111</v>
      </c>
      <c r="L19" s="24"/>
    </row>
    <row r="20" spans="1:12" x14ac:dyDescent="0.2">
      <c r="A20" s="23" t="s">
        <v>45</v>
      </c>
      <c r="B20" s="24" t="s">
        <v>46</v>
      </c>
      <c r="C20" s="23" t="s">
        <v>47</v>
      </c>
      <c r="D20" s="26" t="s">
        <v>66</v>
      </c>
      <c r="E20" s="23" t="s">
        <v>112</v>
      </c>
      <c r="F20" s="23" t="s">
        <v>113</v>
      </c>
      <c r="G20" s="23" t="s">
        <v>114</v>
      </c>
      <c r="H20" s="23" t="s">
        <v>56</v>
      </c>
      <c r="I20" s="24">
        <v>1</v>
      </c>
      <c r="J20" s="25">
        <v>1</v>
      </c>
      <c r="K20" s="24" t="s">
        <v>115</v>
      </c>
      <c r="L20" s="27" t="s">
        <v>71</v>
      </c>
    </row>
    <row r="21" spans="1:12" x14ac:dyDescent="0.2">
      <c r="A21" s="23" t="s">
        <v>45</v>
      </c>
      <c r="B21" s="24" t="s">
        <v>46</v>
      </c>
      <c r="C21" s="23" t="s">
        <v>47</v>
      </c>
      <c r="D21" s="23" t="s">
        <v>48</v>
      </c>
      <c r="E21" s="23" t="s">
        <v>116</v>
      </c>
      <c r="F21" s="23" t="s">
        <v>117</v>
      </c>
      <c r="G21" s="23" t="s">
        <v>25</v>
      </c>
      <c r="H21" s="23" t="s">
        <v>24</v>
      </c>
      <c r="I21" s="24">
        <v>1</v>
      </c>
      <c r="J21" s="25">
        <v>2</v>
      </c>
      <c r="K21" s="24" t="s">
        <v>118</v>
      </c>
      <c r="L21" s="24"/>
    </row>
    <row r="22" spans="1:12" x14ac:dyDescent="0.2">
      <c r="A22" s="23" t="s">
        <v>45</v>
      </c>
      <c r="B22" s="24" t="s">
        <v>46</v>
      </c>
      <c r="C22" s="23" t="s">
        <v>47</v>
      </c>
      <c r="D22" s="23" t="s">
        <v>48</v>
      </c>
      <c r="E22" s="23" t="s">
        <v>119</v>
      </c>
      <c r="F22" s="23" t="s">
        <v>120</v>
      </c>
      <c r="G22" s="23" t="s">
        <v>106</v>
      </c>
      <c r="H22" s="23" t="s">
        <v>28</v>
      </c>
      <c r="I22" s="24">
        <v>1</v>
      </c>
      <c r="J22" s="25">
        <v>3</v>
      </c>
      <c r="K22" s="24" t="s">
        <v>121</v>
      </c>
      <c r="L22" s="24"/>
    </row>
    <row r="23" spans="1:12" x14ac:dyDescent="0.2">
      <c r="A23" s="23" t="s">
        <v>45</v>
      </c>
      <c r="B23" s="24" t="s">
        <v>46</v>
      </c>
      <c r="C23" s="23" t="s">
        <v>47</v>
      </c>
      <c r="D23" s="23" t="s">
        <v>48</v>
      </c>
      <c r="E23" s="23" t="s">
        <v>122</v>
      </c>
      <c r="F23" s="23" t="s">
        <v>123</v>
      </c>
      <c r="G23" s="23" t="s">
        <v>96</v>
      </c>
      <c r="H23" s="23" t="s">
        <v>124</v>
      </c>
      <c r="I23" s="24">
        <v>1</v>
      </c>
      <c r="J23" s="25">
        <v>6</v>
      </c>
      <c r="K23" s="24" t="s">
        <v>125</v>
      </c>
      <c r="L23" s="24"/>
    </row>
    <row r="24" spans="1:12" x14ac:dyDescent="0.2">
      <c r="A24" s="23" t="s">
        <v>45</v>
      </c>
      <c r="B24" s="24" t="s">
        <v>46</v>
      </c>
      <c r="C24" s="23" t="s">
        <v>47</v>
      </c>
      <c r="D24" s="23" t="s">
        <v>48</v>
      </c>
      <c r="E24" s="23" t="s">
        <v>126</v>
      </c>
      <c r="F24" s="23" t="s">
        <v>127</v>
      </c>
      <c r="G24" s="23" t="s">
        <v>63</v>
      </c>
      <c r="H24" s="23" t="s">
        <v>64</v>
      </c>
      <c r="I24" s="24">
        <v>1</v>
      </c>
      <c r="J24" s="25">
        <v>8</v>
      </c>
      <c r="K24" s="24" t="s">
        <v>128</v>
      </c>
      <c r="L24" s="24"/>
    </row>
    <row r="25" spans="1:12" x14ac:dyDescent="0.2">
      <c r="A25" s="23" t="s">
        <v>45</v>
      </c>
      <c r="B25" s="24" t="s">
        <v>46</v>
      </c>
      <c r="C25" s="23" t="s">
        <v>47</v>
      </c>
      <c r="D25" s="23" t="s">
        <v>48</v>
      </c>
      <c r="E25" s="23" t="s">
        <v>129</v>
      </c>
      <c r="F25" s="23" t="s">
        <v>130</v>
      </c>
      <c r="G25" s="23" t="s">
        <v>25</v>
      </c>
      <c r="H25" s="23" t="s">
        <v>29</v>
      </c>
      <c r="I25" s="24">
        <v>1</v>
      </c>
      <c r="J25" s="25">
        <v>5</v>
      </c>
      <c r="K25" s="24" t="s">
        <v>131</v>
      </c>
      <c r="L25" s="24"/>
    </row>
    <row r="26" spans="1:12" x14ac:dyDescent="0.2">
      <c r="A26" s="23" t="s">
        <v>45</v>
      </c>
      <c r="B26" s="24" t="s">
        <v>46</v>
      </c>
      <c r="C26" s="23" t="s">
        <v>47</v>
      </c>
      <c r="D26" s="23" t="s">
        <v>48</v>
      </c>
      <c r="E26" s="23" t="s">
        <v>132</v>
      </c>
      <c r="F26" s="23" t="s">
        <v>133</v>
      </c>
      <c r="G26" s="23" t="s">
        <v>134</v>
      </c>
      <c r="H26" s="23" t="s">
        <v>26</v>
      </c>
      <c r="I26" s="24">
        <v>1</v>
      </c>
      <c r="J26" s="25">
        <v>4</v>
      </c>
      <c r="K26" s="24" t="s">
        <v>135</v>
      </c>
      <c r="L26" s="24"/>
    </row>
    <row r="27" spans="1:12" x14ac:dyDescent="0.2">
      <c r="A27" s="23" t="s">
        <v>45</v>
      </c>
      <c r="B27" s="24" t="s">
        <v>46</v>
      </c>
      <c r="C27" s="23" t="s">
        <v>47</v>
      </c>
      <c r="D27" s="23" t="s">
        <v>48</v>
      </c>
      <c r="E27" s="23" t="s">
        <v>136</v>
      </c>
      <c r="F27" s="23" t="s">
        <v>137</v>
      </c>
      <c r="G27" s="23" t="s">
        <v>138</v>
      </c>
      <c r="H27" s="23" t="s">
        <v>64</v>
      </c>
      <c r="I27" s="24">
        <v>1</v>
      </c>
      <c r="J27" s="25">
        <v>8</v>
      </c>
      <c r="K27" s="24" t="s">
        <v>70</v>
      </c>
      <c r="L27" s="24"/>
    </row>
    <row r="28" spans="1:12" x14ac:dyDescent="0.2">
      <c r="A28" s="23" t="s">
        <v>45</v>
      </c>
      <c r="B28" s="24" t="s">
        <v>46</v>
      </c>
      <c r="C28" s="23" t="s">
        <v>47</v>
      </c>
      <c r="D28" s="23" t="s">
        <v>48</v>
      </c>
      <c r="E28" s="23" t="s">
        <v>139</v>
      </c>
      <c r="F28" s="23" t="s">
        <v>140</v>
      </c>
      <c r="G28" s="23" t="s">
        <v>134</v>
      </c>
      <c r="H28" s="23" t="s">
        <v>26</v>
      </c>
      <c r="I28" s="24">
        <v>1</v>
      </c>
      <c r="J28" s="25">
        <v>4</v>
      </c>
      <c r="K28" s="24" t="s">
        <v>141</v>
      </c>
      <c r="L28" s="24"/>
    </row>
    <row r="29" spans="1:12" x14ac:dyDescent="0.2">
      <c r="A29" s="23" t="s">
        <v>45</v>
      </c>
      <c r="B29" s="24" t="s">
        <v>46</v>
      </c>
      <c r="C29" s="23" t="s">
        <v>47</v>
      </c>
      <c r="D29" s="23" t="s">
        <v>48</v>
      </c>
      <c r="E29" s="23" t="s">
        <v>142</v>
      </c>
      <c r="F29" s="23" t="s">
        <v>143</v>
      </c>
      <c r="G29" s="23" t="s">
        <v>55</v>
      </c>
      <c r="H29" s="23" t="s">
        <v>144</v>
      </c>
      <c r="I29" s="24">
        <v>1</v>
      </c>
      <c r="J29" s="25">
        <v>12</v>
      </c>
      <c r="K29" s="24" t="s">
        <v>145</v>
      </c>
      <c r="L29" s="24"/>
    </row>
    <row r="30" spans="1:12" x14ac:dyDescent="0.2">
      <c r="A30" s="23" t="s">
        <v>45</v>
      </c>
      <c r="B30" s="24" t="s">
        <v>46</v>
      </c>
      <c r="C30" s="23" t="s">
        <v>47</v>
      </c>
      <c r="D30" s="26" t="s">
        <v>66</v>
      </c>
      <c r="E30" s="23" t="s">
        <v>146</v>
      </c>
      <c r="F30" s="23" t="s">
        <v>147</v>
      </c>
      <c r="G30" s="23" t="s">
        <v>148</v>
      </c>
      <c r="H30" s="23" t="s">
        <v>24</v>
      </c>
      <c r="I30" s="24">
        <v>1</v>
      </c>
      <c r="J30" s="25">
        <v>2</v>
      </c>
      <c r="K30" s="24" t="s">
        <v>149</v>
      </c>
      <c r="L30" s="27" t="s">
        <v>71</v>
      </c>
    </row>
    <row r="31" spans="1:12" x14ac:dyDescent="0.2">
      <c r="A31" s="23" t="s">
        <v>45</v>
      </c>
      <c r="B31" s="24" t="s">
        <v>46</v>
      </c>
      <c r="C31" s="23" t="s">
        <v>47</v>
      </c>
      <c r="D31" s="26" t="s">
        <v>66</v>
      </c>
      <c r="E31" s="23" t="s">
        <v>150</v>
      </c>
      <c r="F31" s="23" t="s">
        <v>151</v>
      </c>
      <c r="G31" s="23" t="s">
        <v>148</v>
      </c>
      <c r="H31" s="23" t="s">
        <v>24</v>
      </c>
      <c r="I31" s="24">
        <v>1</v>
      </c>
      <c r="J31" s="25">
        <v>2</v>
      </c>
      <c r="K31" s="24" t="s">
        <v>152</v>
      </c>
      <c r="L31" s="27" t="s">
        <v>71</v>
      </c>
    </row>
    <row r="32" spans="1:12" x14ac:dyDescent="0.2">
      <c r="A32" s="23" t="s">
        <v>45</v>
      </c>
      <c r="B32" s="24" t="s">
        <v>46</v>
      </c>
      <c r="C32" s="23" t="s">
        <v>47</v>
      </c>
      <c r="D32" s="26" t="s">
        <v>66</v>
      </c>
      <c r="E32" s="23" t="s">
        <v>153</v>
      </c>
      <c r="F32" s="23" t="s">
        <v>154</v>
      </c>
      <c r="G32" s="23" t="s">
        <v>155</v>
      </c>
      <c r="H32" s="23" t="s">
        <v>24</v>
      </c>
      <c r="I32" s="24">
        <v>1</v>
      </c>
      <c r="J32" s="25">
        <v>2</v>
      </c>
      <c r="K32" s="24" t="s">
        <v>156</v>
      </c>
      <c r="L32" s="27" t="s">
        <v>71</v>
      </c>
    </row>
    <row r="33" spans="1:12" x14ac:dyDescent="0.2">
      <c r="A33" s="23" t="s">
        <v>45</v>
      </c>
      <c r="B33" s="24" t="s">
        <v>46</v>
      </c>
      <c r="C33" s="23" t="s">
        <v>47</v>
      </c>
      <c r="D33" s="26" t="s">
        <v>66</v>
      </c>
      <c r="E33" s="23" t="s">
        <v>157</v>
      </c>
      <c r="F33" s="23" t="s">
        <v>158</v>
      </c>
      <c r="G33" s="23" t="s">
        <v>159</v>
      </c>
      <c r="H33" s="23" t="s">
        <v>24</v>
      </c>
      <c r="I33" s="24">
        <v>1</v>
      </c>
      <c r="J33" s="25">
        <v>2</v>
      </c>
      <c r="K33" s="24" t="s">
        <v>160</v>
      </c>
      <c r="L33" s="27" t="s">
        <v>71</v>
      </c>
    </row>
    <row r="34" spans="1:12" x14ac:dyDescent="0.2">
      <c r="A34" s="23" t="s">
        <v>45</v>
      </c>
      <c r="B34" s="24" t="s">
        <v>46</v>
      </c>
      <c r="C34" s="23" t="s">
        <v>47</v>
      </c>
      <c r="D34" s="26" t="s">
        <v>66</v>
      </c>
      <c r="E34" s="23" t="s">
        <v>161</v>
      </c>
      <c r="F34" s="23" t="s">
        <v>162</v>
      </c>
      <c r="G34" s="23" t="s">
        <v>134</v>
      </c>
      <c r="H34" s="23" t="s">
        <v>24</v>
      </c>
      <c r="I34" s="24">
        <v>1</v>
      </c>
      <c r="J34" s="25">
        <v>2</v>
      </c>
      <c r="K34" s="24" t="s">
        <v>163</v>
      </c>
      <c r="L34" s="27" t="s">
        <v>71</v>
      </c>
    </row>
    <row r="35" spans="1:12" x14ac:dyDescent="0.2">
      <c r="A35" s="23" t="s">
        <v>45</v>
      </c>
      <c r="B35" s="24" t="s">
        <v>46</v>
      </c>
      <c r="C35" s="23" t="s">
        <v>47</v>
      </c>
      <c r="D35" s="23" t="s">
        <v>48</v>
      </c>
      <c r="E35" s="23" t="s">
        <v>164</v>
      </c>
      <c r="F35" s="23" t="s">
        <v>165</v>
      </c>
      <c r="G35" s="23" t="s">
        <v>25</v>
      </c>
      <c r="H35" s="23" t="s">
        <v>26</v>
      </c>
      <c r="I35" s="24">
        <v>1</v>
      </c>
      <c r="J35" s="25">
        <v>4</v>
      </c>
      <c r="K35" s="24" t="s">
        <v>166</v>
      </c>
      <c r="L35" s="24"/>
    </row>
    <row r="36" spans="1:12" x14ac:dyDescent="0.2">
      <c r="A36" s="23" t="s">
        <v>45</v>
      </c>
      <c r="B36" s="24" t="s">
        <v>46</v>
      </c>
      <c r="C36" s="23" t="s">
        <v>47</v>
      </c>
      <c r="D36" s="23" t="s">
        <v>48</v>
      </c>
      <c r="E36" s="23" t="s">
        <v>167</v>
      </c>
      <c r="F36" s="23" t="s">
        <v>168</v>
      </c>
      <c r="G36" s="23" t="s">
        <v>169</v>
      </c>
      <c r="H36" s="23" t="s">
        <v>26</v>
      </c>
      <c r="I36" s="24">
        <v>1</v>
      </c>
      <c r="J36" s="25">
        <v>4</v>
      </c>
      <c r="K36" s="24" t="s">
        <v>170</v>
      </c>
      <c r="L36" s="24"/>
    </row>
    <row r="37" spans="1:12" x14ac:dyDescent="0.2">
      <c r="A37" s="23" t="s">
        <v>45</v>
      </c>
      <c r="B37" s="24" t="s">
        <v>46</v>
      </c>
      <c r="C37" s="23" t="s">
        <v>47</v>
      </c>
      <c r="D37" s="23" t="s">
        <v>48</v>
      </c>
      <c r="E37" s="23" t="s">
        <v>171</v>
      </c>
      <c r="F37" s="23" t="s">
        <v>172</v>
      </c>
      <c r="G37" s="23" t="s">
        <v>173</v>
      </c>
      <c r="H37" s="23" t="s">
        <v>24</v>
      </c>
      <c r="I37" s="24">
        <v>1</v>
      </c>
      <c r="J37" s="25">
        <v>2</v>
      </c>
      <c r="K37" s="24" t="s">
        <v>174</v>
      </c>
      <c r="L37" s="24"/>
    </row>
    <row r="38" spans="1:12" x14ac:dyDescent="0.2">
      <c r="A38" s="23" t="s">
        <v>45</v>
      </c>
      <c r="B38" s="24" t="s">
        <v>46</v>
      </c>
      <c r="C38" s="23" t="s">
        <v>47</v>
      </c>
      <c r="D38" s="23" t="s">
        <v>48</v>
      </c>
      <c r="E38" s="23" t="s">
        <v>175</v>
      </c>
      <c r="F38" s="23" t="s">
        <v>176</v>
      </c>
      <c r="G38" s="23" t="s">
        <v>177</v>
      </c>
      <c r="H38" s="23" t="s">
        <v>56</v>
      </c>
      <c r="I38" s="24">
        <v>1</v>
      </c>
      <c r="J38" s="25">
        <v>1</v>
      </c>
      <c r="K38" s="24" t="s">
        <v>70</v>
      </c>
      <c r="L38" s="24"/>
    </row>
    <row r="39" spans="1:12" x14ac:dyDescent="0.2">
      <c r="A39" s="23" t="s">
        <v>45</v>
      </c>
      <c r="B39" s="24" t="s">
        <v>46</v>
      </c>
      <c r="C39" s="23" t="s">
        <v>47</v>
      </c>
      <c r="D39" s="23" t="s">
        <v>48</v>
      </c>
      <c r="E39" s="23" t="s">
        <v>178</v>
      </c>
      <c r="F39" s="23" t="s">
        <v>179</v>
      </c>
      <c r="G39" s="23" t="s">
        <v>180</v>
      </c>
      <c r="H39" s="23" t="s">
        <v>56</v>
      </c>
      <c r="I39" s="24">
        <v>1</v>
      </c>
      <c r="J39" s="25">
        <v>1</v>
      </c>
      <c r="K39" s="24" t="s">
        <v>181</v>
      </c>
      <c r="L39" s="24"/>
    </row>
    <row r="40" spans="1:12" x14ac:dyDescent="0.2">
      <c r="A40" s="23" t="s">
        <v>45</v>
      </c>
      <c r="B40" s="24" t="s">
        <v>46</v>
      </c>
      <c r="C40" s="23" t="s">
        <v>47</v>
      </c>
      <c r="D40" s="23" t="s">
        <v>48</v>
      </c>
      <c r="E40" s="23" t="s">
        <v>182</v>
      </c>
      <c r="F40" s="23" t="s">
        <v>183</v>
      </c>
      <c r="G40" s="23" t="s">
        <v>25</v>
      </c>
      <c r="H40" s="23" t="s">
        <v>24</v>
      </c>
      <c r="I40" s="24">
        <v>1</v>
      </c>
      <c r="J40" s="25">
        <v>2</v>
      </c>
      <c r="K40" s="24" t="s">
        <v>184</v>
      </c>
      <c r="L40" s="24"/>
    </row>
    <row r="41" spans="1:12" x14ac:dyDescent="0.2">
      <c r="A41" s="23" t="s">
        <v>45</v>
      </c>
      <c r="B41" s="24" t="s">
        <v>46</v>
      </c>
      <c r="C41" s="23" t="s">
        <v>47</v>
      </c>
      <c r="D41" s="26" t="s">
        <v>66</v>
      </c>
      <c r="E41" s="23" t="s">
        <v>185</v>
      </c>
      <c r="F41" s="23" t="s">
        <v>186</v>
      </c>
      <c r="G41" s="23" t="s">
        <v>187</v>
      </c>
      <c r="H41" s="23" t="s">
        <v>24</v>
      </c>
      <c r="I41" s="24">
        <v>1</v>
      </c>
      <c r="J41" s="25">
        <v>2</v>
      </c>
      <c r="K41" s="24" t="s">
        <v>188</v>
      </c>
      <c r="L41" s="27" t="s">
        <v>71</v>
      </c>
    </row>
    <row r="42" spans="1:12" x14ac:dyDescent="0.2">
      <c r="A42" s="23" t="s">
        <v>45</v>
      </c>
      <c r="B42" s="24" t="s">
        <v>46</v>
      </c>
      <c r="C42" s="23" t="s">
        <v>47</v>
      </c>
      <c r="D42" s="23" t="s">
        <v>48</v>
      </c>
      <c r="E42" s="23" t="s">
        <v>189</v>
      </c>
      <c r="F42" s="23" t="s">
        <v>190</v>
      </c>
      <c r="G42" s="23" t="s">
        <v>191</v>
      </c>
      <c r="H42" s="23" t="s">
        <v>26</v>
      </c>
      <c r="I42" s="24">
        <v>1</v>
      </c>
      <c r="J42" s="25">
        <v>4</v>
      </c>
      <c r="K42" s="24" t="s">
        <v>192</v>
      </c>
      <c r="L42" s="24"/>
    </row>
    <row r="43" spans="1:12" x14ac:dyDescent="0.2">
      <c r="A43" s="23" t="s">
        <v>45</v>
      </c>
      <c r="B43" s="24" t="s">
        <v>46</v>
      </c>
      <c r="C43" s="23" t="s">
        <v>47</v>
      </c>
      <c r="D43" s="23" t="s">
        <v>48</v>
      </c>
      <c r="E43" s="23" t="s">
        <v>193</v>
      </c>
      <c r="F43" s="23" t="s">
        <v>194</v>
      </c>
      <c r="G43" s="23" t="s">
        <v>25</v>
      </c>
      <c r="H43" s="23" t="s">
        <v>26</v>
      </c>
      <c r="I43" s="24">
        <v>1</v>
      </c>
      <c r="J43" s="25">
        <v>4</v>
      </c>
      <c r="K43" s="24" t="s">
        <v>195</v>
      </c>
      <c r="L43" s="24"/>
    </row>
    <row r="44" spans="1:12" x14ac:dyDescent="0.2">
      <c r="A44" s="23" t="s">
        <v>45</v>
      </c>
      <c r="B44" s="24" t="s">
        <v>46</v>
      </c>
      <c r="C44" s="23" t="s">
        <v>47</v>
      </c>
      <c r="D44" s="23" t="s">
        <v>48</v>
      </c>
      <c r="E44" s="23" t="s">
        <v>196</v>
      </c>
      <c r="F44" s="23" t="s">
        <v>197</v>
      </c>
      <c r="G44" s="23" t="s">
        <v>138</v>
      </c>
      <c r="H44" s="23" t="s">
        <v>29</v>
      </c>
      <c r="I44" s="24">
        <v>1</v>
      </c>
      <c r="J44" s="25">
        <v>5</v>
      </c>
      <c r="K44" s="24" t="s">
        <v>70</v>
      </c>
      <c r="L44" s="24"/>
    </row>
    <row r="45" spans="1:12" x14ac:dyDescent="0.2">
      <c r="A45" s="23" t="s">
        <v>45</v>
      </c>
      <c r="B45" s="24" t="s">
        <v>46</v>
      </c>
      <c r="C45" s="23" t="s">
        <v>47</v>
      </c>
      <c r="D45" s="23" t="s">
        <v>48</v>
      </c>
      <c r="E45" s="23" t="s">
        <v>198</v>
      </c>
      <c r="F45" s="23" t="s">
        <v>199</v>
      </c>
      <c r="G45" s="23" t="s">
        <v>138</v>
      </c>
      <c r="H45" s="23" t="s">
        <v>200</v>
      </c>
      <c r="I45" s="24">
        <v>1</v>
      </c>
      <c r="J45" s="25">
        <v>13</v>
      </c>
      <c r="K45" s="24" t="s">
        <v>70</v>
      </c>
      <c r="L45" s="24"/>
    </row>
    <row r="46" spans="1:12" x14ac:dyDescent="0.2">
      <c r="A46" s="23" t="s">
        <v>45</v>
      </c>
      <c r="B46" s="24" t="s">
        <v>46</v>
      </c>
      <c r="C46" s="23" t="s">
        <v>47</v>
      </c>
      <c r="D46" s="23" t="s">
        <v>48</v>
      </c>
      <c r="E46" s="23" t="s">
        <v>201</v>
      </c>
      <c r="F46" s="23" t="s">
        <v>202</v>
      </c>
      <c r="G46" s="23" t="s">
        <v>203</v>
      </c>
      <c r="H46" s="23" t="s">
        <v>56</v>
      </c>
      <c r="I46" s="24">
        <v>1</v>
      </c>
      <c r="J46" s="25">
        <v>1</v>
      </c>
      <c r="K46" s="24" t="s">
        <v>204</v>
      </c>
      <c r="L46" s="24"/>
    </row>
    <row r="47" spans="1:12" x14ac:dyDescent="0.2">
      <c r="A47" s="23" t="s">
        <v>45</v>
      </c>
      <c r="B47" s="24" t="s">
        <v>46</v>
      </c>
      <c r="C47" s="23" t="s">
        <v>47</v>
      </c>
      <c r="D47" s="23" t="s">
        <v>48</v>
      </c>
      <c r="E47" s="23" t="s">
        <v>205</v>
      </c>
      <c r="F47" s="23" t="s">
        <v>206</v>
      </c>
      <c r="G47" s="23" t="s">
        <v>173</v>
      </c>
      <c r="H47" s="23" t="s">
        <v>24</v>
      </c>
      <c r="I47" s="24">
        <v>1</v>
      </c>
      <c r="J47" s="25">
        <v>2</v>
      </c>
      <c r="K47" s="24" t="s">
        <v>207</v>
      </c>
      <c r="L47" s="24"/>
    </row>
    <row r="48" spans="1:12" x14ac:dyDescent="0.2">
      <c r="A48" s="23" t="s">
        <v>45</v>
      </c>
      <c r="B48" s="24" t="s">
        <v>46</v>
      </c>
      <c r="C48" s="23" t="s">
        <v>47</v>
      </c>
      <c r="D48" s="23" t="s">
        <v>48</v>
      </c>
      <c r="E48" s="23" t="s">
        <v>208</v>
      </c>
      <c r="F48" s="23" t="s">
        <v>209</v>
      </c>
      <c r="G48" s="23" t="s">
        <v>25</v>
      </c>
      <c r="H48" s="23" t="s">
        <v>56</v>
      </c>
      <c r="I48" s="24">
        <v>1</v>
      </c>
      <c r="J48" s="25">
        <v>1</v>
      </c>
      <c r="K48" s="24" t="s">
        <v>210</v>
      </c>
      <c r="L48" s="24"/>
    </row>
    <row r="49" spans="1:12" x14ac:dyDescent="0.2">
      <c r="A49" s="23" t="s">
        <v>45</v>
      </c>
      <c r="B49" s="24" t="s">
        <v>46</v>
      </c>
      <c r="C49" s="23" t="s">
        <v>47</v>
      </c>
      <c r="D49" s="23" t="s">
        <v>48</v>
      </c>
      <c r="E49" s="23" t="s">
        <v>211</v>
      </c>
      <c r="F49" s="23" t="s">
        <v>212</v>
      </c>
      <c r="G49" s="23" t="s">
        <v>173</v>
      </c>
      <c r="H49" s="23" t="s">
        <v>24</v>
      </c>
      <c r="I49" s="24">
        <v>1</v>
      </c>
      <c r="J49" s="25">
        <v>2</v>
      </c>
      <c r="K49" s="24" t="s">
        <v>213</v>
      </c>
      <c r="L49" s="24"/>
    </row>
    <row r="50" spans="1:12" x14ac:dyDescent="0.2">
      <c r="A50" s="23" t="s">
        <v>45</v>
      </c>
      <c r="B50" s="24" t="s">
        <v>46</v>
      </c>
      <c r="C50" s="23" t="s">
        <v>47</v>
      </c>
      <c r="D50" s="23" t="s">
        <v>48</v>
      </c>
      <c r="E50" s="23" t="s">
        <v>214</v>
      </c>
      <c r="F50" s="23" t="s">
        <v>215</v>
      </c>
      <c r="G50" s="23" t="s">
        <v>25</v>
      </c>
      <c r="H50" s="23" t="s">
        <v>56</v>
      </c>
      <c r="I50" s="24">
        <v>1</v>
      </c>
      <c r="J50" s="25">
        <v>1</v>
      </c>
      <c r="K50" s="24" t="s">
        <v>216</v>
      </c>
      <c r="L50" s="24"/>
    </row>
    <row r="51" spans="1:12" x14ac:dyDescent="0.2">
      <c r="A51" s="23" t="s">
        <v>45</v>
      </c>
      <c r="B51" s="24" t="s">
        <v>46</v>
      </c>
      <c r="C51" s="23" t="s">
        <v>47</v>
      </c>
      <c r="D51" s="26" t="s">
        <v>217</v>
      </c>
      <c r="E51" s="23" t="s">
        <v>218</v>
      </c>
      <c r="F51" s="23" t="s">
        <v>219</v>
      </c>
      <c r="G51" s="23" t="s">
        <v>220</v>
      </c>
      <c r="H51" s="23" t="s">
        <v>56</v>
      </c>
      <c r="I51" s="24">
        <v>1</v>
      </c>
      <c r="J51" s="25">
        <v>1</v>
      </c>
      <c r="K51" s="24" t="s">
        <v>221</v>
      </c>
      <c r="L51" s="27" t="s">
        <v>222</v>
      </c>
    </row>
    <row r="52" spans="1:12" x14ac:dyDescent="0.2">
      <c r="A52" s="23" t="s">
        <v>45</v>
      </c>
      <c r="B52" s="24" t="s">
        <v>46</v>
      </c>
      <c r="C52" s="23" t="s">
        <v>47</v>
      </c>
      <c r="D52" s="23" t="s">
        <v>48</v>
      </c>
      <c r="E52" s="23" t="s">
        <v>223</v>
      </c>
      <c r="F52" s="23" t="s">
        <v>224</v>
      </c>
      <c r="G52" s="23" t="s">
        <v>220</v>
      </c>
      <c r="H52" s="23" t="s">
        <v>56</v>
      </c>
      <c r="I52" s="24">
        <v>1</v>
      </c>
      <c r="J52" s="25">
        <v>1</v>
      </c>
      <c r="K52" s="24" t="s">
        <v>225</v>
      </c>
      <c r="L52" s="24"/>
    </row>
    <row r="53" spans="1:12" x14ac:dyDescent="0.2">
      <c r="A53" s="23" t="s">
        <v>45</v>
      </c>
      <c r="B53" s="24" t="s">
        <v>46</v>
      </c>
      <c r="C53" s="23" t="s">
        <v>47</v>
      </c>
      <c r="D53" s="26" t="s">
        <v>66</v>
      </c>
      <c r="E53" s="23" t="s">
        <v>226</v>
      </c>
      <c r="F53" s="23" t="s">
        <v>227</v>
      </c>
      <c r="G53" s="23" t="s">
        <v>228</v>
      </c>
      <c r="H53" s="23" t="s">
        <v>56</v>
      </c>
      <c r="I53" s="24">
        <v>1</v>
      </c>
      <c r="J53" s="25">
        <v>1</v>
      </c>
      <c r="K53" s="24" t="s">
        <v>229</v>
      </c>
      <c r="L53" s="27" t="s">
        <v>71</v>
      </c>
    </row>
    <row r="54" spans="1:12" x14ac:dyDescent="0.2">
      <c r="A54" s="23" t="s">
        <v>45</v>
      </c>
      <c r="B54" s="24" t="s">
        <v>46</v>
      </c>
      <c r="C54" s="23" t="s">
        <v>47</v>
      </c>
      <c r="D54" s="23" t="s">
        <v>48</v>
      </c>
      <c r="E54" s="23" t="s">
        <v>230</v>
      </c>
      <c r="F54" s="23" t="s">
        <v>231</v>
      </c>
      <c r="G54" s="23" t="s">
        <v>25</v>
      </c>
      <c r="H54" s="23" t="s">
        <v>56</v>
      </c>
      <c r="I54" s="24">
        <v>1</v>
      </c>
      <c r="J54" s="25">
        <v>1</v>
      </c>
      <c r="K54" s="24" t="s">
        <v>232</v>
      </c>
      <c r="L54" s="24"/>
    </row>
    <row r="55" spans="1:12" x14ac:dyDescent="0.2">
      <c r="A55" s="23" t="s">
        <v>45</v>
      </c>
      <c r="B55" s="24" t="s">
        <v>46</v>
      </c>
      <c r="C55" s="23" t="s">
        <v>47</v>
      </c>
      <c r="D55" s="23" t="s">
        <v>48</v>
      </c>
      <c r="E55" s="23" t="s">
        <v>233</v>
      </c>
      <c r="F55" s="23" t="s">
        <v>234</v>
      </c>
      <c r="G55" s="23" t="s">
        <v>169</v>
      </c>
      <c r="H55" s="23" t="s">
        <v>24</v>
      </c>
      <c r="I55" s="24">
        <v>1</v>
      </c>
      <c r="J55" s="25">
        <v>2</v>
      </c>
      <c r="K55" s="24" t="s">
        <v>235</v>
      </c>
      <c r="L55" s="24"/>
    </row>
    <row r="56" spans="1:12" x14ac:dyDescent="0.2">
      <c r="A56" s="23" t="s">
        <v>45</v>
      </c>
      <c r="B56" s="24" t="s">
        <v>46</v>
      </c>
      <c r="C56" s="23" t="s">
        <v>47</v>
      </c>
      <c r="D56" s="26" t="s">
        <v>66</v>
      </c>
      <c r="E56" s="23" t="s">
        <v>236</v>
      </c>
      <c r="F56" s="23" t="s">
        <v>237</v>
      </c>
      <c r="G56" s="23" t="s">
        <v>63</v>
      </c>
      <c r="H56" s="23" t="s">
        <v>26</v>
      </c>
      <c r="I56" s="24">
        <v>1</v>
      </c>
      <c r="J56" s="25">
        <v>4</v>
      </c>
      <c r="K56" s="24" t="s">
        <v>238</v>
      </c>
      <c r="L56" s="27" t="s">
        <v>71</v>
      </c>
    </row>
    <row r="57" spans="1:12" x14ac:dyDescent="0.2">
      <c r="A57" s="23" t="s">
        <v>45</v>
      </c>
      <c r="B57" s="24" t="s">
        <v>46</v>
      </c>
      <c r="C57" s="23" t="s">
        <v>47</v>
      </c>
      <c r="D57" s="23" t="s">
        <v>48</v>
      </c>
      <c r="E57" s="23" t="s">
        <v>239</v>
      </c>
      <c r="F57" s="23" t="s">
        <v>240</v>
      </c>
      <c r="G57" s="23" t="s">
        <v>55</v>
      </c>
      <c r="H57" s="23" t="s">
        <v>26</v>
      </c>
      <c r="I57" s="24">
        <v>1</v>
      </c>
      <c r="J57" s="25">
        <v>4</v>
      </c>
      <c r="K57" s="24" t="s">
        <v>241</v>
      </c>
      <c r="L57" s="24"/>
    </row>
    <row r="58" spans="1:12" x14ac:dyDescent="0.2">
      <c r="A58" s="23" t="s">
        <v>45</v>
      </c>
      <c r="B58" s="24" t="s">
        <v>46</v>
      </c>
      <c r="C58" s="23" t="s">
        <v>47</v>
      </c>
      <c r="D58" s="23" t="s">
        <v>48</v>
      </c>
      <c r="E58" s="23" t="s">
        <v>242</v>
      </c>
      <c r="F58" s="23" t="s">
        <v>243</v>
      </c>
      <c r="G58" s="23" t="s">
        <v>25</v>
      </c>
      <c r="H58" s="23" t="s">
        <v>26</v>
      </c>
      <c r="I58" s="24">
        <v>1</v>
      </c>
      <c r="J58" s="25">
        <v>4</v>
      </c>
      <c r="K58" s="24" t="s">
        <v>244</v>
      </c>
      <c r="L58" s="24"/>
    </row>
    <row r="59" spans="1:12" x14ac:dyDescent="0.2">
      <c r="A59" s="23" t="s">
        <v>45</v>
      </c>
      <c r="B59" s="24" t="s">
        <v>46</v>
      </c>
      <c r="C59" s="23" t="s">
        <v>47</v>
      </c>
      <c r="D59" s="23" t="s">
        <v>48</v>
      </c>
      <c r="E59" s="23" t="s">
        <v>245</v>
      </c>
      <c r="F59" s="23" t="s">
        <v>246</v>
      </c>
      <c r="G59" s="23" t="s">
        <v>173</v>
      </c>
      <c r="H59" s="23" t="s">
        <v>26</v>
      </c>
      <c r="I59" s="24">
        <v>1</v>
      </c>
      <c r="J59" s="25">
        <v>4</v>
      </c>
      <c r="K59" s="24" t="s">
        <v>247</v>
      </c>
      <c r="L59" s="24"/>
    </row>
    <row r="60" spans="1:12" x14ac:dyDescent="0.2">
      <c r="A60" s="23" t="s">
        <v>45</v>
      </c>
      <c r="B60" s="24" t="s">
        <v>46</v>
      </c>
      <c r="C60" s="23" t="s">
        <v>47</v>
      </c>
      <c r="D60" s="23" t="s">
        <v>48</v>
      </c>
      <c r="E60" s="23" t="s">
        <v>248</v>
      </c>
      <c r="F60" s="23" t="s">
        <v>249</v>
      </c>
      <c r="G60" s="23" t="s">
        <v>180</v>
      </c>
      <c r="H60" s="23" t="s">
        <v>24</v>
      </c>
      <c r="I60" s="24">
        <v>1</v>
      </c>
      <c r="J60" s="25">
        <v>2</v>
      </c>
      <c r="K60" s="24" t="s">
        <v>250</v>
      </c>
      <c r="L60" s="24"/>
    </row>
    <row r="61" spans="1:12" x14ac:dyDescent="0.2">
      <c r="A61" s="23" t="s">
        <v>45</v>
      </c>
      <c r="B61" s="24" t="s">
        <v>46</v>
      </c>
      <c r="C61" s="23" t="s">
        <v>47</v>
      </c>
      <c r="D61" s="23" t="s">
        <v>48</v>
      </c>
      <c r="E61" s="23" t="s">
        <v>251</v>
      </c>
      <c r="F61" s="23" t="s">
        <v>252</v>
      </c>
      <c r="G61" s="23" t="s">
        <v>25</v>
      </c>
      <c r="H61" s="23" t="s">
        <v>24</v>
      </c>
      <c r="I61" s="24">
        <v>1</v>
      </c>
      <c r="J61" s="25">
        <v>2</v>
      </c>
      <c r="K61" s="24" t="s">
        <v>253</v>
      </c>
      <c r="L61" s="24"/>
    </row>
    <row r="62" spans="1:12" x14ac:dyDescent="0.2">
      <c r="A62" s="23" t="s">
        <v>45</v>
      </c>
      <c r="B62" s="24" t="s">
        <v>46</v>
      </c>
      <c r="C62" s="23" t="s">
        <v>47</v>
      </c>
      <c r="D62" s="26" t="s">
        <v>66</v>
      </c>
      <c r="E62" s="23" t="s">
        <v>254</v>
      </c>
      <c r="F62" s="23" t="s">
        <v>255</v>
      </c>
      <c r="G62" s="23" t="s">
        <v>256</v>
      </c>
      <c r="H62" s="23" t="s">
        <v>56</v>
      </c>
      <c r="I62" s="24">
        <v>1</v>
      </c>
      <c r="J62" s="25">
        <v>1</v>
      </c>
      <c r="K62" s="24" t="s">
        <v>257</v>
      </c>
      <c r="L62" s="27" t="s">
        <v>71</v>
      </c>
    </row>
    <row r="63" spans="1:12" x14ac:dyDescent="0.2">
      <c r="A63" s="23" t="s">
        <v>45</v>
      </c>
      <c r="B63" s="24" t="s">
        <v>46</v>
      </c>
      <c r="C63" s="23" t="s">
        <v>47</v>
      </c>
      <c r="D63" s="23" t="s">
        <v>48</v>
      </c>
      <c r="E63" s="23" t="s">
        <v>258</v>
      </c>
      <c r="F63" s="23" t="s">
        <v>259</v>
      </c>
      <c r="G63" s="23" t="s">
        <v>25</v>
      </c>
      <c r="H63" s="23" t="s">
        <v>56</v>
      </c>
      <c r="I63" s="24">
        <v>1</v>
      </c>
      <c r="J63" s="25">
        <v>1</v>
      </c>
      <c r="K63" s="24" t="s">
        <v>260</v>
      </c>
      <c r="L63" s="24"/>
    </row>
    <row r="64" spans="1:12" x14ac:dyDescent="0.2">
      <c r="A64" s="23" t="s">
        <v>45</v>
      </c>
      <c r="B64" s="24" t="s">
        <v>46</v>
      </c>
      <c r="C64" s="23" t="s">
        <v>47</v>
      </c>
      <c r="D64" s="23" t="s">
        <v>48</v>
      </c>
      <c r="E64" s="23" t="s">
        <v>261</v>
      </c>
      <c r="F64" s="23" t="s">
        <v>262</v>
      </c>
      <c r="G64" s="23" t="s">
        <v>25</v>
      </c>
      <c r="H64" s="23" t="s">
        <v>56</v>
      </c>
      <c r="I64" s="24">
        <v>1</v>
      </c>
      <c r="J64" s="25">
        <v>1</v>
      </c>
      <c r="K64" s="24" t="s">
        <v>263</v>
      </c>
      <c r="L64" s="24"/>
    </row>
    <row r="65" spans="1:12" x14ac:dyDescent="0.2">
      <c r="A65" s="23" t="s">
        <v>45</v>
      </c>
      <c r="B65" s="24" t="s">
        <v>46</v>
      </c>
      <c r="C65" s="23" t="s">
        <v>47</v>
      </c>
      <c r="D65" s="23" t="s">
        <v>48</v>
      </c>
      <c r="E65" s="23" t="s">
        <v>264</v>
      </c>
      <c r="F65" s="23" t="s">
        <v>265</v>
      </c>
      <c r="G65" s="23" t="s">
        <v>177</v>
      </c>
      <c r="H65" s="23">
        <v>2</v>
      </c>
      <c r="I65" s="24">
        <v>1</v>
      </c>
      <c r="J65" s="25">
        <v>2</v>
      </c>
      <c r="K65" s="24" t="s">
        <v>70</v>
      </c>
      <c r="L65" s="24"/>
    </row>
    <row r="66" spans="1:12" x14ac:dyDescent="0.2">
      <c r="A66" s="23" t="s">
        <v>45</v>
      </c>
      <c r="B66" s="24" t="s">
        <v>46</v>
      </c>
      <c r="C66" s="23" t="s">
        <v>47</v>
      </c>
      <c r="D66" s="23" t="s">
        <v>48</v>
      </c>
      <c r="E66" s="23" t="s">
        <v>266</v>
      </c>
      <c r="F66" s="23" t="s">
        <v>267</v>
      </c>
      <c r="G66" s="23" t="s">
        <v>25</v>
      </c>
      <c r="H66" s="23">
        <v>2</v>
      </c>
      <c r="I66" s="24">
        <v>1</v>
      </c>
      <c r="J66" s="25">
        <v>2</v>
      </c>
      <c r="K66" s="24" t="s">
        <v>268</v>
      </c>
      <c r="L66" s="24"/>
    </row>
    <row r="67" spans="1:12" x14ac:dyDescent="0.2">
      <c r="A67" s="23" t="s">
        <v>45</v>
      </c>
      <c r="B67" s="24" t="s">
        <v>46</v>
      </c>
      <c r="C67" s="23" t="s">
        <v>47</v>
      </c>
      <c r="D67" s="26" t="s">
        <v>66</v>
      </c>
      <c r="E67" s="23" t="s">
        <v>269</v>
      </c>
      <c r="F67" s="23" t="s">
        <v>270</v>
      </c>
      <c r="G67" s="23" t="s">
        <v>220</v>
      </c>
      <c r="H67" s="23" t="s">
        <v>56</v>
      </c>
      <c r="I67" s="24">
        <v>1</v>
      </c>
      <c r="J67" s="25">
        <v>1</v>
      </c>
      <c r="K67" s="24" t="s">
        <v>271</v>
      </c>
      <c r="L67" s="27" t="s">
        <v>71</v>
      </c>
    </row>
    <row r="68" spans="1:12" x14ac:dyDescent="0.2">
      <c r="A68" s="23" t="s">
        <v>45</v>
      </c>
      <c r="B68" s="24" t="s">
        <v>46</v>
      </c>
      <c r="C68" s="23" t="s">
        <v>47</v>
      </c>
      <c r="D68" s="23" t="s">
        <v>48</v>
      </c>
      <c r="E68" s="23" t="s">
        <v>272</v>
      </c>
      <c r="F68" s="23" t="s">
        <v>30</v>
      </c>
      <c r="G68" s="23" t="s">
        <v>25</v>
      </c>
      <c r="H68" s="23">
        <v>2</v>
      </c>
      <c r="I68" s="24">
        <v>1</v>
      </c>
      <c r="J68" s="25">
        <v>2</v>
      </c>
      <c r="K68" s="24" t="s">
        <v>273</v>
      </c>
      <c r="L68" s="24"/>
    </row>
    <row r="69" spans="1:12" x14ac:dyDescent="0.2">
      <c r="A69" s="23" t="s">
        <v>45</v>
      </c>
      <c r="B69" s="24" t="s">
        <v>46</v>
      </c>
      <c r="C69" s="23" t="s">
        <v>47</v>
      </c>
      <c r="D69" s="23" t="s">
        <v>48</v>
      </c>
      <c r="E69" s="23" t="s">
        <v>274</v>
      </c>
      <c r="F69" s="23" t="s">
        <v>275</v>
      </c>
      <c r="G69" s="23" t="s">
        <v>276</v>
      </c>
      <c r="H69" s="23" t="s">
        <v>56</v>
      </c>
      <c r="I69" s="24">
        <v>1</v>
      </c>
      <c r="J69" s="25">
        <v>1</v>
      </c>
      <c r="K69" s="24" t="s">
        <v>277</v>
      </c>
      <c r="L69" s="24"/>
    </row>
    <row r="70" spans="1:12" x14ac:dyDescent="0.2">
      <c r="A70" s="23" t="s">
        <v>45</v>
      </c>
      <c r="B70" s="24" t="s">
        <v>46</v>
      </c>
      <c r="C70" s="23" t="s">
        <v>47</v>
      </c>
      <c r="D70" s="26" t="s">
        <v>66</v>
      </c>
      <c r="E70" s="23" t="s">
        <v>278</v>
      </c>
      <c r="F70" s="23" t="s">
        <v>279</v>
      </c>
      <c r="G70" s="23" t="s">
        <v>134</v>
      </c>
      <c r="H70" s="23" t="s">
        <v>56</v>
      </c>
      <c r="I70" s="24">
        <v>1</v>
      </c>
      <c r="J70" s="25">
        <v>1</v>
      </c>
      <c r="K70" s="24" t="s">
        <v>280</v>
      </c>
      <c r="L70" s="27" t="s">
        <v>71</v>
      </c>
    </row>
    <row r="71" spans="1:12" x14ac:dyDescent="0.2">
      <c r="A71" s="23" t="s">
        <v>45</v>
      </c>
      <c r="B71" s="24" t="s">
        <v>46</v>
      </c>
      <c r="C71" s="23" t="s">
        <v>47</v>
      </c>
      <c r="D71" s="23" t="s">
        <v>48</v>
      </c>
      <c r="E71" s="23" t="s">
        <v>281</v>
      </c>
      <c r="F71" s="23" t="s">
        <v>282</v>
      </c>
      <c r="G71" s="23" t="s">
        <v>25</v>
      </c>
      <c r="H71" s="23" t="s">
        <v>24</v>
      </c>
      <c r="I71" s="24">
        <v>1</v>
      </c>
      <c r="J71" s="25">
        <v>2</v>
      </c>
      <c r="K71" s="24" t="s">
        <v>283</v>
      </c>
      <c r="L71" s="24"/>
    </row>
    <row r="72" spans="1:12" x14ac:dyDescent="0.2">
      <c r="A72" s="23" t="s">
        <v>45</v>
      </c>
      <c r="B72" s="24" t="s">
        <v>46</v>
      </c>
      <c r="C72" s="23" t="s">
        <v>47</v>
      </c>
      <c r="D72" s="23" t="s">
        <v>48</v>
      </c>
      <c r="E72" s="23" t="s">
        <v>284</v>
      </c>
      <c r="F72" s="23" t="s">
        <v>285</v>
      </c>
      <c r="G72" s="23" t="s">
        <v>173</v>
      </c>
      <c r="H72" s="23" t="s">
        <v>26</v>
      </c>
      <c r="I72" s="24">
        <v>1</v>
      </c>
      <c r="J72" s="25">
        <v>4</v>
      </c>
      <c r="K72" s="24" t="s">
        <v>286</v>
      </c>
      <c r="L72" s="24"/>
    </row>
    <row r="73" spans="1:12" x14ac:dyDescent="0.2">
      <c r="A73" s="23" t="s">
        <v>45</v>
      </c>
      <c r="B73" s="24" t="s">
        <v>46</v>
      </c>
      <c r="C73" s="23" t="s">
        <v>47</v>
      </c>
      <c r="D73" s="23" t="s">
        <v>48</v>
      </c>
      <c r="E73" s="23" t="s">
        <v>287</v>
      </c>
      <c r="F73" s="23" t="s">
        <v>288</v>
      </c>
      <c r="G73" s="23" t="s">
        <v>27</v>
      </c>
      <c r="H73" s="23" t="s">
        <v>124</v>
      </c>
      <c r="I73" s="24">
        <v>1</v>
      </c>
      <c r="J73" s="25">
        <v>6</v>
      </c>
      <c r="K73" s="24" t="s">
        <v>289</v>
      </c>
      <c r="L73" s="24"/>
    </row>
    <row r="74" spans="1:12" x14ac:dyDescent="0.2">
      <c r="A74" s="23" t="s">
        <v>45</v>
      </c>
      <c r="B74" s="24" t="s">
        <v>46</v>
      </c>
      <c r="C74" s="23" t="s">
        <v>47</v>
      </c>
      <c r="D74" s="26" t="s">
        <v>66</v>
      </c>
      <c r="E74" s="23" t="s">
        <v>290</v>
      </c>
      <c r="F74" s="23" t="s">
        <v>291</v>
      </c>
      <c r="G74" s="23" t="s">
        <v>292</v>
      </c>
      <c r="H74" s="23" t="s">
        <v>56</v>
      </c>
      <c r="I74" s="24">
        <v>1</v>
      </c>
      <c r="J74" s="25">
        <v>1</v>
      </c>
      <c r="K74" s="24" t="s">
        <v>293</v>
      </c>
      <c r="L74" s="27" t="s">
        <v>71</v>
      </c>
    </row>
    <row r="75" spans="1:12" x14ac:dyDescent="0.2">
      <c r="A75" s="23" t="s">
        <v>45</v>
      </c>
      <c r="B75" s="24" t="s">
        <v>46</v>
      </c>
      <c r="C75" s="23" t="s">
        <v>47</v>
      </c>
      <c r="D75" s="23" t="s">
        <v>48</v>
      </c>
      <c r="E75" s="23" t="s">
        <v>294</v>
      </c>
      <c r="F75" s="23" t="s">
        <v>295</v>
      </c>
      <c r="G75" s="23" t="s">
        <v>173</v>
      </c>
      <c r="H75" s="23" t="s">
        <v>24</v>
      </c>
      <c r="I75" s="24">
        <v>1</v>
      </c>
      <c r="J75" s="25">
        <v>2</v>
      </c>
      <c r="K75" s="24" t="s">
        <v>296</v>
      </c>
      <c r="L75" s="24"/>
    </row>
    <row r="76" spans="1:12" x14ac:dyDescent="0.2">
      <c r="A76" s="23" t="s">
        <v>45</v>
      </c>
      <c r="B76" s="24" t="s">
        <v>46</v>
      </c>
      <c r="C76" s="23" t="s">
        <v>47</v>
      </c>
      <c r="D76" s="26" t="s">
        <v>66</v>
      </c>
      <c r="E76" s="23" t="s">
        <v>297</v>
      </c>
      <c r="F76" s="23" t="s">
        <v>298</v>
      </c>
      <c r="G76" s="23" t="s">
        <v>299</v>
      </c>
      <c r="H76" s="23" t="s">
        <v>56</v>
      </c>
      <c r="I76" s="24">
        <v>1</v>
      </c>
      <c r="J76" s="25">
        <v>1</v>
      </c>
      <c r="K76" s="24" t="s">
        <v>300</v>
      </c>
      <c r="L76" s="27" t="s">
        <v>71</v>
      </c>
    </row>
    <row r="77" spans="1:12" x14ac:dyDescent="0.2">
      <c r="A77" s="23" t="s">
        <v>45</v>
      </c>
      <c r="B77" s="24" t="s">
        <v>46</v>
      </c>
      <c r="C77" s="23" t="s">
        <v>47</v>
      </c>
      <c r="D77" s="26" t="s">
        <v>66</v>
      </c>
      <c r="E77" s="23" t="s">
        <v>301</v>
      </c>
      <c r="F77" s="23" t="s">
        <v>302</v>
      </c>
      <c r="G77" s="23" t="s">
        <v>134</v>
      </c>
      <c r="H77" s="23" t="s">
        <v>56</v>
      </c>
      <c r="I77" s="24">
        <v>1</v>
      </c>
      <c r="J77" s="25">
        <v>1</v>
      </c>
      <c r="K77" s="24" t="s">
        <v>303</v>
      </c>
      <c r="L77" s="27" t="s">
        <v>71</v>
      </c>
    </row>
    <row r="78" spans="1:12" x14ac:dyDescent="0.2">
      <c r="A78" s="23" t="s">
        <v>45</v>
      </c>
      <c r="B78" s="24" t="s">
        <v>46</v>
      </c>
      <c r="C78" s="23" t="s">
        <v>47</v>
      </c>
      <c r="D78" s="23" t="s">
        <v>48</v>
      </c>
      <c r="E78" s="23" t="s">
        <v>304</v>
      </c>
      <c r="F78" s="23" t="s">
        <v>305</v>
      </c>
      <c r="G78" s="23" t="s">
        <v>25</v>
      </c>
      <c r="H78" s="23" t="s">
        <v>56</v>
      </c>
      <c r="I78" s="24">
        <v>1</v>
      </c>
      <c r="J78" s="25">
        <v>1</v>
      </c>
      <c r="K78" s="24" t="s">
        <v>306</v>
      </c>
      <c r="L78" s="24"/>
    </row>
    <row r="79" spans="1:12" x14ac:dyDescent="0.2">
      <c r="A79" s="23" t="s">
        <v>45</v>
      </c>
      <c r="B79" s="24" t="s">
        <v>46</v>
      </c>
      <c r="C79" s="23" t="s">
        <v>47</v>
      </c>
      <c r="D79" s="23" t="s">
        <v>48</v>
      </c>
      <c r="E79" s="23" t="s">
        <v>307</v>
      </c>
      <c r="F79" s="23" t="s">
        <v>308</v>
      </c>
      <c r="G79" s="23" t="s">
        <v>220</v>
      </c>
      <c r="H79" s="23" t="s">
        <v>56</v>
      </c>
      <c r="I79" s="24">
        <v>1</v>
      </c>
      <c r="J79" s="25">
        <v>1</v>
      </c>
      <c r="K79" s="24" t="s">
        <v>309</v>
      </c>
      <c r="L79" s="24"/>
    </row>
    <row r="80" spans="1:12" x14ac:dyDescent="0.2">
      <c r="A80" s="23" t="s">
        <v>45</v>
      </c>
      <c r="B80" s="24" t="s">
        <v>46</v>
      </c>
      <c r="C80" s="23" t="s">
        <v>47</v>
      </c>
      <c r="D80" s="23" t="s">
        <v>48</v>
      </c>
      <c r="E80" s="23" t="s">
        <v>310</v>
      </c>
      <c r="F80" s="23" t="s">
        <v>311</v>
      </c>
      <c r="G80" s="23" t="s">
        <v>25</v>
      </c>
      <c r="H80" s="23" t="s">
        <v>56</v>
      </c>
      <c r="I80" s="24">
        <v>1</v>
      </c>
      <c r="J80" s="25">
        <v>1</v>
      </c>
      <c r="K80" s="24" t="s">
        <v>312</v>
      </c>
      <c r="L80" s="24"/>
    </row>
    <row r="81" spans="1:12" x14ac:dyDescent="0.2">
      <c r="A81" s="23" t="s">
        <v>45</v>
      </c>
      <c r="B81" s="24" t="s">
        <v>46</v>
      </c>
      <c r="C81" s="23" t="s">
        <v>47</v>
      </c>
      <c r="D81" s="23" t="s">
        <v>48</v>
      </c>
      <c r="E81" s="23" t="s">
        <v>313</v>
      </c>
      <c r="F81" s="23" t="s">
        <v>314</v>
      </c>
      <c r="G81" s="23" t="s">
        <v>315</v>
      </c>
      <c r="H81" s="23" t="s">
        <v>24</v>
      </c>
      <c r="I81" s="24">
        <v>1</v>
      </c>
      <c r="J81" s="25">
        <v>2</v>
      </c>
      <c r="K81" s="24" t="s">
        <v>316</v>
      </c>
      <c r="L81" s="24"/>
    </row>
    <row r="82" spans="1:12" x14ac:dyDescent="0.2">
      <c r="A82" s="23" t="s">
        <v>45</v>
      </c>
      <c r="B82" s="24" t="s">
        <v>46</v>
      </c>
      <c r="C82" s="23" t="s">
        <v>47</v>
      </c>
      <c r="D82" s="23" t="s">
        <v>48</v>
      </c>
      <c r="E82" s="23">
        <v>4730005482998</v>
      </c>
      <c r="F82" s="23" t="s">
        <v>317</v>
      </c>
      <c r="G82" s="23" t="s">
        <v>318</v>
      </c>
      <c r="H82" s="23">
        <v>2</v>
      </c>
      <c r="I82" s="24">
        <v>1</v>
      </c>
      <c r="J82" s="25">
        <v>2</v>
      </c>
      <c r="K82" s="24" t="s">
        <v>319</v>
      </c>
      <c r="L82" s="24"/>
    </row>
    <row r="83" spans="1:12" x14ac:dyDescent="0.2">
      <c r="A83" s="23" t="s">
        <v>45</v>
      </c>
      <c r="B83" s="24" t="s">
        <v>46</v>
      </c>
      <c r="C83" s="23" t="s">
        <v>47</v>
      </c>
      <c r="D83" s="23" t="s">
        <v>48</v>
      </c>
      <c r="E83" s="23">
        <v>4730005470856</v>
      </c>
      <c r="F83" s="23" t="s">
        <v>320</v>
      </c>
      <c r="G83" s="23" t="s">
        <v>318</v>
      </c>
      <c r="H83" s="23">
        <v>5</v>
      </c>
      <c r="I83" s="24">
        <v>1</v>
      </c>
      <c r="J83" s="25">
        <v>5</v>
      </c>
      <c r="K83" s="24" t="s">
        <v>319</v>
      </c>
      <c r="L83" s="24"/>
    </row>
    <row r="84" spans="1:12" x14ac:dyDescent="0.2">
      <c r="A84" s="23" t="s">
        <v>45</v>
      </c>
      <c r="B84" s="24" t="s">
        <v>46</v>
      </c>
      <c r="C84" s="23" t="s">
        <v>47</v>
      </c>
      <c r="D84" s="23" t="s">
        <v>48</v>
      </c>
      <c r="E84" s="23">
        <v>4730005470884</v>
      </c>
      <c r="F84" s="23" t="s">
        <v>321</v>
      </c>
      <c r="G84" s="23" t="s">
        <v>318</v>
      </c>
      <c r="H84" s="23">
        <v>1</v>
      </c>
      <c r="I84" s="24">
        <v>1</v>
      </c>
      <c r="J84" s="25">
        <v>1</v>
      </c>
      <c r="K84" s="24" t="s">
        <v>319</v>
      </c>
      <c r="L84" s="24"/>
    </row>
    <row r="85" spans="1:12" x14ac:dyDescent="0.2">
      <c r="A85" s="23" t="s">
        <v>45</v>
      </c>
      <c r="B85" s="24" t="s">
        <v>46</v>
      </c>
      <c r="C85" s="23" t="s">
        <v>47</v>
      </c>
      <c r="D85" s="23" t="s">
        <v>48</v>
      </c>
      <c r="E85" s="23">
        <v>4730005470889</v>
      </c>
      <c r="F85" s="23" t="s">
        <v>322</v>
      </c>
      <c r="G85" s="23" t="s">
        <v>318</v>
      </c>
      <c r="H85" s="23" t="s">
        <v>24</v>
      </c>
      <c r="I85" s="24">
        <v>1</v>
      </c>
      <c r="J85" s="25">
        <v>2</v>
      </c>
      <c r="K85" s="24" t="s">
        <v>319</v>
      </c>
      <c r="L85" s="24"/>
    </row>
  </sheetData>
  <sortState ref="A4:N43">
    <sortCondition ref="E4:E43"/>
  </sortState>
  <mergeCells count="4">
    <mergeCell ref="A1:C1"/>
    <mergeCell ref="D1:L1"/>
    <mergeCell ref="A2:C2"/>
    <mergeCell ref="D2:L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G33" sqref="G33"/>
    </sheetView>
  </sheetViews>
  <sheetFormatPr defaultRowHeight="12.75" x14ac:dyDescent="0.2"/>
  <cols>
    <col min="5" max="5" width="24.7109375" customWidth="1"/>
  </cols>
  <sheetData>
    <row r="1" spans="1:5" ht="16.5" thickTop="1" thickBot="1" x14ac:dyDescent="0.25">
      <c r="A1" s="79" t="s">
        <v>323</v>
      </c>
      <c r="B1" s="80"/>
      <c r="C1" s="80"/>
      <c r="D1" s="80"/>
      <c r="E1" s="81"/>
    </row>
    <row r="2" spans="1:5" x14ac:dyDescent="0.2">
      <c r="A2" s="82" t="s">
        <v>324</v>
      </c>
      <c r="B2" s="84" t="s">
        <v>325</v>
      </c>
      <c r="C2" s="70" t="s">
        <v>326</v>
      </c>
      <c r="D2" s="69"/>
      <c r="E2" s="88" t="s">
        <v>327</v>
      </c>
    </row>
    <row r="3" spans="1:5" ht="13.5" thickBot="1" x14ac:dyDescent="0.25">
      <c r="A3" s="83"/>
      <c r="B3" s="85"/>
      <c r="C3" s="86"/>
      <c r="D3" s="87"/>
      <c r="E3" s="89"/>
    </row>
    <row r="4" spans="1:5" ht="16.5" thickBot="1" x14ac:dyDescent="0.25">
      <c r="A4" s="61" t="s">
        <v>328</v>
      </c>
      <c r="B4" s="62"/>
      <c r="C4" s="63" t="s">
        <v>329</v>
      </c>
      <c r="D4" s="64"/>
      <c r="E4" s="65"/>
    </row>
    <row r="5" spans="1:5" ht="16.5" thickBot="1" x14ac:dyDescent="0.25">
      <c r="A5" s="61" t="s">
        <v>330</v>
      </c>
      <c r="B5" s="62"/>
      <c r="C5" s="63" t="s">
        <v>331</v>
      </c>
      <c r="D5" s="64"/>
      <c r="E5" s="65"/>
    </row>
    <row r="6" spans="1:5" ht="15.75" x14ac:dyDescent="0.2">
      <c r="A6" s="58" t="s">
        <v>332</v>
      </c>
      <c r="B6" s="59"/>
      <c r="C6" s="59"/>
      <c r="D6" s="59"/>
      <c r="E6" s="60"/>
    </row>
    <row r="7" spans="1:5" ht="16.5" thickBot="1" x14ac:dyDescent="0.25">
      <c r="A7" s="66" t="s">
        <v>32</v>
      </c>
      <c r="B7" s="67"/>
      <c r="C7" s="67"/>
      <c r="D7" s="67"/>
      <c r="E7" s="68"/>
    </row>
    <row r="8" spans="1:5" x14ac:dyDescent="0.2">
      <c r="A8" s="58" t="s">
        <v>333</v>
      </c>
      <c r="B8" s="59"/>
      <c r="C8" s="59"/>
      <c r="D8" s="59"/>
      <c r="E8" s="60"/>
    </row>
    <row r="9" spans="1:5" x14ac:dyDescent="0.2">
      <c r="A9" s="43"/>
      <c r="B9" s="44"/>
      <c r="C9" s="44"/>
      <c r="D9" s="44"/>
      <c r="E9" s="45"/>
    </row>
    <row r="10" spans="1:5" ht="13.5" thickBot="1" x14ac:dyDescent="0.25">
      <c r="A10" s="66"/>
      <c r="B10" s="67"/>
      <c r="C10" s="67"/>
      <c r="D10" s="67"/>
      <c r="E10" s="68"/>
    </row>
    <row r="11" spans="1:5" ht="15.75" x14ac:dyDescent="0.2">
      <c r="A11" s="58" t="s">
        <v>334</v>
      </c>
      <c r="B11" s="59"/>
      <c r="C11" s="69"/>
      <c r="D11" s="70" t="s">
        <v>335</v>
      </c>
      <c r="E11" s="60"/>
    </row>
    <row r="12" spans="1:5" ht="13.5" thickBot="1" x14ac:dyDescent="0.25">
      <c r="A12" s="71" t="s">
        <v>336</v>
      </c>
      <c r="B12" s="72"/>
      <c r="C12" s="73"/>
      <c r="D12" s="74" t="s">
        <v>336</v>
      </c>
      <c r="E12" s="75"/>
    </row>
    <row r="13" spans="1:5" ht="15.75" x14ac:dyDescent="0.2">
      <c r="A13" s="76"/>
      <c r="B13" s="77"/>
      <c r="C13" s="77"/>
      <c r="D13" s="77"/>
      <c r="E13" s="78"/>
    </row>
    <row r="14" spans="1:5" ht="15.75" x14ac:dyDescent="0.2">
      <c r="A14" s="52" t="s">
        <v>337</v>
      </c>
      <c r="B14" s="53"/>
      <c r="C14" s="53"/>
      <c r="D14" s="53"/>
      <c r="E14" s="54"/>
    </row>
    <row r="15" spans="1:5" ht="15.75" x14ac:dyDescent="0.2">
      <c r="A15" s="52" t="s">
        <v>338</v>
      </c>
      <c r="B15" s="53"/>
      <c r="C15" s="53"/>
      <c r="D15" s="53"/>
      <c r="E15" s="54"/>
    </row>
    <row r="16" spans="1:5" ht="15.75" x14ac:dyDescent="0.2">
      <c r="A16" s="52" t="s">
        <v>339</v>
      </c>
      <c r="B16" s="53"/>
      <c r="C16" s="53"/>
      <c r="D16" s="53"/>
      <c r="E16" s="54"/>
    </row>
    <row r="17" spans="1:5" x14ac:dyDescent="0.2">
      <c r="A17" s="49" t="s">
        <v>340</v>
      </c>
      <c r="B17" s="50"/>
      <c r="C17" s="50"/>
      <c r="D17" s="50"/>
      <c r="E17" s="51"/>
    </row>
    <row r="18" spans="1:5" ht="15.75" x14ac:dyDescent="0.2">
      <c r="A18" s="52" t="s">
        <v>341</v>
      </c>
      <c r="B18" s="53"/>
      <c r="C18" s="53"/>
      <c r="D18" s="53"/>
      <c r="E18" s="54"/>
    </row>
    <row r="19" spans="1:5" ht="16.5" thickBot="1" x14ac:dyDescent="0.25">
      <c r="A19" s="55" t="s">
        <v>342</v>
      </c>
      <c r="B19" s="56"/>
      <c r="C19" s="56"/>
      <c r="D19" s="56"/>
      <c r="E19" s="57"/>
    </row>
    <row r="20" spans="1:5" ht="15.75" x14ac:dyDescent="0.2">
      <c r="A20" s="58"/>
      <c r="B20" s="59"/>
      <c r="C20" s="59"/>
      <c r="D20" s="59"/>
      <c r="E20" s="60"/>
    </row>
    <row r="21" spans="1:5" ht="15.75" x14ac:dyDescent="0.2">
      <c r="A21" s="43" t="s">
        <v>343</v>
      </c>
      <c r="B21" s="44"/>
      <c r="C21" s="44"/>
      <c r="D21" s="44"/>
      <c r="E21" s="45"/>
    </row>
    <row r="22" spans="1:5" ht="15.75" x14ac:dyDescent="0.2">
      <c r="A22" s="43" t="s">
        <v>344</v>
      </c>
      <c r="B22" s="44"/>
      <c r="C22" s="44"/>
      <c r="D22" s="44"/>
      <c r="E22" s="45"/>
    </row>
    <row r="23" spans="1:5" ht="15.75" x14ac:dyDescent="0.2">
      <c r="A23" s="43"/>
      <c r="B23" s="44"/>
      <c r="C23" s="44"/>
      <c r="D23" s="44"/>
      <c r="E23" s="45"/>
    </row>
    <row r="24" spans="1:5" ht="15.75" x14ac:dyDescent="0.2">
      <c r="A24" s="43" t="s">
        <v>345</v>
      </c>
      <c r="B24" s="44"/>
      <c r="C24" s="44"/>
      <c r="D24" s="44"/>
      <c r="E24" s="45"/>
    </row>
    <row r="25" spans="1:5" ht="15.75" x14ac:dyDescent="0.2">
      <c r="A25" s="43" t="s">
        <v>346</v>
      </c>
      <c r="B25" s="44"/>
      <c r="C25" s="44"/>
      <c r="D25" s="44"/>
      <c r="E25" s="45"/>
    </row>
    <row r="26" spans="1:5" ht="16.5" thickBot="1" x14ac:dyDescent="0.25">
      <c r="A26" s="46" t="s">
        <v>347</v>
      </c>
      <c r="B26" s="47"/>
      <c r="C26" s="47"/>
      <c r="D26" s="47"/>
      <c r="E26" s="48"/>
    </row>
    <row r="27" spans="1:5" ht="13.5" thickTop="1" x14ac:dyDescent="0.2"/>
  </sheetData>
  <mergeCells count="30">
    <mergeCell ref="A4:B4"/>
    <mergeCell ref="C4:E4"/>
    <mergeCell ref="A1:E1"/>
    <mergeCell ref="A2:A3"/>
    <mergeCell ref="B2:B3"/>
    <mergeCell ref="C2:D3"/>
    <mergeCell ref="E2:E3"/>
    <mergeCell ref="A16:E16"/>
    <mergeCell ref="A5:B5"/>
    <mergeCell ref="C5:E5"/>
    <mergeCell ref="A6:E6"/>
    <mergeCell ref="A7:E7"/>
    <mergeCell ref="A8:E10"/>
    <mergeCell ref="A11:C11"/>
    <mergeCell ref="D11:E11"/>
    <mergeCell ref="A12:C12"/>
    <mergeCell ref="D12:E12"/>
    <mergeCell ref="A13:E13"/>
    <mergeCell ref="A14:E14"/>
    <mergeCell ref="A15:E15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22:E22"/>
  </mergeCells>
  <printOptions gridLines="1"/>
  <pageMargins left="0" right="0" top="0.5" bottom="0.2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sqref="A1:I8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.5703125" bestFit="1" customWidth="1"/>
    <col min="9" max="9" width="10.5703125" bestFit="1" customWidth="1"/>
  </cols>
  <sheetData>
    <row r="1" spans="1:9" x14ac:dyDescent="0.2">
      <c r="A1" s="13"/>
      <c r="B1" s="13"/>
      <c r="C1" s="34" t="s">
        <v>3</v>
      </c>
      <c r="D1" s="10" t="s">
        <v>351</v>
      </c>
      <c r="E1" s="18"/>
      <c r="F1" s="18"/>
      <c r="G1" s="11" t="s">
        <v>4</v>
      </c>
      <c r="H1" s="11"/>
      <c r="I1" s="13" t="s">
        <v>434</v>
      </c>
    </row>
    <row r="2" spans="1:9" x14ac:dyDescent="0.2">
      <c r="A2" s="13"/>
      <c r="B2" s="13"/>
      <c r="C2" s="34" t="s">
        <v>6</v>
      </c>
      <c r="D2" s="36" t="s">
        <v>348</v>
      </c>
      <c r="E2" s="37"/>
      <c r="F2" s="18"/>
      <c r="G2" s="11" t="s">
        <v>7</v>
      </c>
      <c r="H2" s="11"/>
      <c r="I2" s="29">
        <v>41935</v>
      </c>
    </row>
    <row r="3" spans="1:9" x14ac:dyDescent="0.2">
      <c r="A3" s="13"/>
      <c r="B3" s="13"/>
      <c r="C3" s="34" t="s">
        <v>8</v>
      </c>
      <c r="D3" s="12" t="s">
        <v>21</v>
      </c>
      <c r="E3" s="1" t="s">
        <v>13</v>
      </c>
      <c r="F3" s="18"/>
      <c r="G3" s="18"/>
      <c r="H3" s="18"/>
      <c r="I3" s="18"/>
    </row>
    <row r="4" spans="1:9" x14ac:dyDescent="0.2">
      <c r="A4" s="13"/>
      <c r="B4" s="13"/>
      <c r="C4" s="34" t="s">
        <v>9</v>
      </c>
      <c r="D4" s="2" t="s">
        <v>22</v>
      </c>
      <c r="E4" s="34"/>
      <c r="F4" s="18"/>
      <c r="G4" s="18"/>
      <c r="H4" s="18"/>
      <c r="I4" s="18"/>
    </row>
    <row r="5" spans="1:9" x14ac:dyDescent="0.2">
      <c r="A5" s="13"/>
      <c r="B5" s="13" t="s">
        <v>17</v>
      </c>
      <c r="C5" s="34" t="s">
        <v>10</v>
      </c>
      <c r="D5" s="38" t="s">
        <v>350</v>
      </c>
      <c r="E5" s="39"/>
      <c r="F5" s="39"/>
      <c r="G5" s="18"/>
      <c r="H5" s="18"/>
      <c r="I5" s="18"/>
    </row>
    <row r="6" spans="1:9" x14ac:dyDescent="0.2">
      <c r="A6" s="13"/>
      <c r="B6" s="13" t="s">
        <v>23</v>
      </c>
      <c r="C6" s="34" t="s">
        <v>11</v>
      </c>
      <c r="D6" s="12">
        <v>12</v>
      </c>
      <c r="E6" s="13" t="s">
        <v>46</v>
      </c>
      <c r="F6" s="18"/>
      <c r="G6" s="18"/>
      <c r="H6" s="18"/>
      <c r="I6" s="18"/>
    </row>
    <row r="7" spans="1:9" x14ac:dyDescent="0.2">
      <c r="A7" s="13"/>
      <c r="B7" s="13"/>
      <c r="C7" s="34" t="s">
        <v>12</v>
      </c>
      <c r="D7" s="12">
        <v>1</v>
      </c>
      <c r="E7" s="13" t="s">
        <v>349</v>
      </c>
      <c r="F7" s="18"/>
      <c r="G7" s="18"/>
      <c r="H7" s="18"/>
      <c r="I7" s="18"/>
    </row>
    <row r="8" spans="1:9" x14ac:dyDescent="0.2">
      <c r="A8" s="13"/>
      <c r="B8" s="13"/>
      <c r="C8" s="34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16">
        <v>1</v>
      </c>
      <c r="B10" s="31" t="s">
        <v>373</v>
      </c>
      <c r="C10" s="28" t="s">
        <v>183</v>
      </c>
      <c r="D10" s="28">
        <v>5331010431419</v>
      </c>
      <c r="E10" s="28" t="s">
        <v>25</v>
      </c>
      <c r="F10" s="30">
        <v>2</v>
      </c>
      <c r="G10" s="28">
        <v>0</v>
      </c>
      <c r="H10" s="28">
        <f t="shared" ref="H10:H72" si="0">SUM(F10*1)</f>
        <v>2</v>
      </c>
      <c r="I10" s="28" t="s">
        <v>184</v>
      </c>
    </row>
    <row r="11" spans="1:9" x14ac:dyDescent="0.2">
      <c r="A11" s="16">
        <v>2</v>
      </c>
      <c r="B11" s="31" t="s">
        <v>389</v>
      </c>
      <c r="C11" s="28" t="s">
        <v>252</v>
      </c>
      <c r="D11" s="28">
        <v>5331010460629</v>
      </c>
      <c r="E11" s="28" t="s">
        <v>25</v>
      </c>
      <c r="F11" s="30">
        <v>2</v>
      </c>
      <c r="G11" s="28">
        <v>0</v>
      </c>
      <c r="H11" s="28">
        <f t="shared" si="0"/>
        <v>2</v>
      </c>
      <c r="I11" s="28" t="s">
        <v>253</v>
      </c>
    </row>
    <row r="12" spans="1:9" x14ac:dyDescent="0.2">
      <c r="A12" s="16">
        <v>3</v>
      </c>
      <c r="B12" s="31" t="s">
        <v>398</v>
      </c>
      <c r="C12" s="28" t="s">
        <v>305</v>
      </c>
      <c r="D12" s="28">
        <v>5331010470435</v>
      </c>
      <c r="E12" s="28" t="s">
        <v>25</v>
      </c>
      <c r="F12" s="30">
        <v>1</v>
      </c>
      <c r="G12" s="28">
        <v>0</v>
      </c>
      <c r="H12" s="28">
        <f t="shared" si="0"/>
        <v>1</v>
      </c>
      <c r="I12" s="28" t="s">
        <v>306</v>
      </c>
    </row>
    <row r="13" spans="1:9" x14ac:dyDescent="0.2">
      <c r="A13" s="16">
        <v>4</v>
      </c>
      <c r="B13" s="31" t="s">
        <v>382</v>
      </c>
      <c r="C13" s="28" t="s">
        <v>215</v>
      </c>
      <c r="D13" s="28">
        <v>5331011233299</v>
      </c>
      <c r="E13" s="28" t="s">
        <v>25</v>
      </c>
      <c r="F13" s="30">
        <v>1</v>
      </c>
      <c r="G13" s="28">
        <v>0</v>
      </c>
      <c r="H13" s="28">
        <f t="shared" si="0"/>
        <v>1</v>
      </c>
      <c r="I13" s="28" t="s">
        <v>216</v>
      </c>
    </row>
    <row r="14" spans="1:9" x14ac:dyDescent="0.2">
      <c r="A14" s="16">
        <v>5</v>
      </c>
      <c r="B14" s="31" t="s">
        <v>360</v>
      </c>
      <c r="C14" s="28" t="s">
        <v>117</v>
      </c>
      <c r="D14" s="28">
        <v>5331010885363</v>
      </c>
      <c r="E14" s="28" t="s">
        <v>25</v>
      </c>
      <c r="F14" s="30">
        <v>2</v>
      </c>
      <c r="G14" s="28">
        <v>0</v>
      </c>
      <c r="H14" s="28">
        <f t="shared" si="0"/>
        <v>2</v>
      </c>
      <c r="I14" s="28" t="s">
        <v>118</v>
      </c>
    </row>
    <row r="15" spans="1:9" x14ac:dyDescent="0.2">
      <c r="A15" s="16">
        <v>6</v>
      </c>
      <c r="B15" s="31" t="s">
        <v>390</v>
      </c>
      <c r="C15" s="28" t="s">
        <v>259</v>
      </c>
      <c r="D15" s="28">
        <v>5331008045695</v>
      </c>
      <c r="E15" s="28" t="s">
        <v>25</v>
      </c>
      <c r="F15" s="30">
        <v>1</v>
      </c>
      <c r="G15" s="28">
        <v>0</v>
      </c>
      <c r="H15" s="28">
        <f t="shared" si="0"/>
        <v>1</v>
      </c>
      <c r="I15" s="28" t="s">
        <v>260</v>
      </c>
    </row>
    <row r="16" spans="1:9" x14ac:dyDescent="0.2">
      <c r="A16" s="16">
        <v>7</v>
      </c>
      <c r="B16" s="31" t="s">
        <v>375</v>
      </c>
      <c r="C16" s="28" t="s">
        <v>194</v>
      </c>
      <c r="D16" s="28">
        <v>5331010463300</v>
      </c>
      <c r="E16" s="28" t="s">
        <v>25</v>
      </c>
      <c r="F16" s="30">
        <v>4</v>
      </c>
      <c r="G16" s="28">
        <v>0</v>
      </c>
      <c r="H16" s="28">
        <f t="shared" si="0"/>
        <v>4</v>
      </c>
      <c r="I16" s="28" t="s">
        <v>195</v>
      </c>
    </row>
    <row r="17" spans="1:9" x14ac:dyDescent="0.2">
      <c r="A17" s="16">
        <v>8</v>
      </c>
      <c r="B17" s="31" t="s">
        <v>361</v>
      </c>
      <c r="C17" s="28" t="s">
        <v>120</v>
      </c>
      <c r="D17" s="28">
        <v>5330008425505</v>
      </c>
      <c r="E17" s="28" t="s">
        <v>106</v>
      </c>
      <c r="F17" s="30">
        <v>3</v>
      </c>
      <c r="G17" s="28">
        <v>0</v>
      </c>
      <c r="H17" s="28">
        <f t="shared" si="0"/>
        <v>3</v>
      </c>
      <c r="I17" s="28" t="s">
        <v>121</v>
      </c>
    </row>
    <row r="18" spans="1:9" x14ac:dyDescent="0.2">
      <c r="A18" s="16">
        <v>9</v>
      </c>
      <c r="B18" s="31" t="s">
        <v>352</v>
      </c>
      <c r="C18" s="28" t="s">
        <v>59</v>
      </c>
      <c r="D18" s="28">
        <v>5331011073121</v>
      </c>
      <c r="E18" s="28" t="s">
        <v>25</v>
      </c>
      <c r="F18" s="30">
        <v>4</v>
      </c>
      <c r="G18" s="28">
        <v>0</v>
      </c>
      <c r="H18" s="28">
        <f t="shared" si="0"/>
        <v>4</v>
      </c>
      <c r="I18" s="28" t="s">
        <v>60</v>
      </c>
    </row>
    <row r="19" spans="1:9" x14ac:dyDescent="0.2">
      <c r="A19" s="16">
        <v>10</v>
      </c>
      <c r="B19" s="31" t="s">
        <v>371</v>
      </c>
      <c r="C19" s="28" t="s">
        <v>172</v>
      </c>
      <c r="D19" s="28">
        <v>5330008439726</v>
      </c>
      <c r="E19" s="28" t="s">
        <v>173</v>
      </c>
      <c r="F19" s="30">
        <v>2</v>
      </c>
      <c r="G19" s="28">
        <v>0</v>
      </c>
      <c r="H19" s="28">
        <f t="shared" si="0"/>
        <v>2</v>
      </c>
      <c r="I19" s="28" t="s">
        <v>174</v>
      </c>
    </row>
    <row r="20" spans="1:9" x14ac:dyDescent="0.2">
      <c r="A20" s="16">
        <v>11</v>
      </c>
      <c r="B20" s="31" t="s">
        <v>364</v>
      </c>
      <c r="C20" s="28" t="s">
        <v>130</v>
      </c>
      <c r="D20" s="28">
        <v>5331001660988</v>
      </c>
      <c r="E20" s="28" t="s">
        <v>25</v>
      </c>
      <c r="F20" s="30">
        <v>5</v>
      </c>
      <c r="G20" s="28">
        <v>0</v>
      </c>
      <c r="H20" s="28">
        <f t="shared" si="0"/>
        <v>5</v>
      </c>
      <c r="I20" s="28" t="s">
        <v>131</v>
      </c>
    </row>
    <row r="21" spans="1:9" x14ac:dyDescent="0.2">
      <c r="A21" s="16">
        <v>12</v>
      </c>
      <c r="B21" s="31" t="s">
        <v>353</v>
      </c>
      <c r="C21" s="28" t="s">
        <v>62</v>
      </c>
      <c r="D21" s="28">
        <v>5305009413551</v>
      </c>
      <c r="E21" s="28" t="s">
        <v>63</v>
      </c>
      <c r="F21" s="30">
        <v>8</v>
      </c>
      <c r="G21" s="28">
        <v>0</v>
      </c>
      <c r="H21" s="28">
        <f t="shared" si="0"/>
        <v>8</v>
      </c>
      <c r="I21" s="28" t="s">
        <v>65</v>
      </c>
    </row>
    <row r="22" spans="1:9" x14ac:dyDescent="0.2">
      <c r="A22" s="16">
        <v>13</v>
      </c>
      <c r="B22" s="31" t="s">
        <v>363</v>
      </c>
      <c r="C22" s="28" t="s">
        <v>127</v>
      </c>
      <c r="D22" s="28">
        <v>5305009428431</v>
      </c>
      <c r="E22" s="28" t="s">
        <v>63</v>
      </c>
      <c r="F22" s="30">
        <v>8</v>
      </c>
      <c r="G22" s="28">
        <v>0</v>
      </c>
      <c r="H22" s="28">
        <f t="shared" si="0"/>
        <v>8</v>
      </c>
      <c r="I22" s="28" t="s">
        <v>128</v>
      </c>
    </row>
    <row r="23" spans="1:9" x14ac:dyDescent="0.2">
      <c r="A23" s="16">
        <v>14</v>
      </c>
      <c r="B23" s="31" t="s">
        <v>393</v>
      </c>
      <c r="C23" s="28" t="s">
        <v>30</v>
      </c>
      <c r="D23" s="28">
        <v>5331008052966</v>
      </c>
      <c r="E23" s="28" t="s">
        <v>25</v>
      </c>
      <c r="F23" s="28">
        <v>2</v>
      </c>
      <c r="G23" s="28">
        <v>0</v>
      </c>
      <c r="H23" s="28">
        <f t="shared" si="0"/>
        <v>2</v>
      </c>
      <c r="I23" s="28" t="s">
        <v>273</v>
      </c>
    </row>
    <row r="24" spans="1:9" x14ac:dyDescent="0.2">
      <c r="A24" s="16">
        <v>15</v>
      </c>
      <c r="B24" s="31" t="s">
        <v>356</v>
      </c>
      <c r="C24" s="28" t="s">
        <v>84</v>
      </c>
      <c r="D24" s="28">
        <v>5305010205238</v>
      </c>
      <c r="E24" s="28" t="s">
        <v>63</v>
      </c>
      <c r="F24" s="30">
        <v>1</v>
      </c>
      <c r="G24" s="28">
        <v>0</v>
      </c>
      <c r="H24" s="28">
        <f t="shared" si="0"/>
        <v>1</v>
      </c>
      <c r="I24" s="28" t="s">
        <v>85</v>
      </c>
    </row>
    <row r="25" spans="1:9" x14ac:dyDescent="0.2">
      <c r="A25" s="16">
        <v>16</v>
      </c>
      <c r="B25" s="31" t="s">
        <v>354</v>
      </c>
      <c r="C25" s="28" t="s">
        <v>77</v>
      </c>
      <c r="D25" s="28">
        <v>5961003339966</v>
      </c>
      <c r="E25" s="28" t="s">
        <v>78</v>
      </c>
      <c r="F25" s="30">
        <v>4</v>
      </c>
      <c r="G25" s="28">
        <v>0</v>
      </c>
      <c r="H25" s="28">
        <f t="shared" si="0"/>
        <v>4</v>
      </c>
      <c r="I25" s="28" t="s">
        <v>70</v>
      </c>
    </row>
    <row r="26" spans="1:9" x14ac:dyDescent="0.2">
      <c r="A26" s="16">
        <v>17</v>
      </c>
      <c r="B26" s="31" t="s">
        <v>401</v>
      </c>
      <c r="C26" s="28" t="s">
        <v>320</v>
      </c>
      <c r="D26" s="28">
        <v>4730005470856</v>
      </c>
      <c r="E26" s="28" t="s">
        <v>318</v>
      </c>
      <c r="F26" s="28">
        <v>5</v>
      </c>
      <c r="G26" s="28">
        <v>0</v>
      </c>
      <c r="H26" s="28">
        <f t="shared" si="0"/>
        <v>5</v>
      </c>
      <c r="I26" s="28" t="s">
        <v>319</v>
      </c>
    </row>
    <row r="27" spans="1:9" x14ac:dyDescent="0.2">
      <c r="A27" s="16">
        <v>18</v>
      </c>
      <c r="B27" s="31" t="s">
        <v>374</v>
      </c>
      <c r="C27" s="28" t="s">
        <v>190</v>
      </c>
      <c r="D27" s="28">
        <v>4730002706241</v>
      </c>
      <c r="E27" s="28" t="s">
        <v>191</v>
      </c>
      <c r="F27" s="30">
        <v>4</v>
      </c>
      <c r="G27" s="28">
        <v>0</v>
      </c>
      <c r="H27" s="28">
        <f t="shared" si="0"/>
        <v>4</v>
      </c>
      <c r="I27" s="28" t="s">
        <v>192</v>
      </c>
    </row>
    <row r="28" spans="1:9" x14ac:dyDescent="0.2">
      <c r="A28" s="16">
        <v>19</v>
      </c>
      <c r="B28" s="31" t="s">
        <v>394</v>
      </c>
      <c r="C28" s="28" t="s">
        <v>282</v>
      </c>
      <c r="D28" s="28">
        <v>5331011074955</v>
      </c>
      <c r="E28" s="28" t="s">
        <v>25</v>
      </c>
      <c r="F28" s="30">
        <v>2</v>
      </c>
      <c r="G28" s="28">
        <v>0</v>
      </c>
      <c r="H28" s="28">
        <f t="shared" si="0"/>
        <v>2</v>
      </c>
      <c r="I28" s="28" t="s">
        <v>283</v>
      </c>
    </row>
    <row r="29" spans="1:9" x14ac:dyDescent="0.2">
      <c r="A29" s="16">
        <v>20</v>
      </c>
      <c r="B29" s="31" t="s">
        <v>387</v>
      </c>
      <c r="C29" s="28" t="s">
        <v>246</v>
      </c>
      <c r="D29" s="28">
        <v>5330008218848</v>
      </c>
      <c r="E29" s="28" t="s">
        <v>173</v>
      </c>
      <c r="F29" s="30">
        <v>4</v>
      </c>
      <c r="G29" s="28">
        <v>0</v>
      </c>
      <c r="H29" s="28">
        <f t="shared" si="0"/>
        <v>4</v>
      </c>
      <c r="I29" s="28" t="s">
        <v>247</v>
      </c>
    </row>
    <row r="30" spans="1:9" x14ac:dyDescent="0.2">
      <c r="A30" s="16">
        <v>21</v>
      </c>
      <c r="B30" s="31" t="s">
        <v>381</v>
      </c>
      <c r="C30" s="28" t="s">
        <v>212</v>
      </c>
      <c r="D30" s="28">
        <v>5330008921608</v>
      </c>
      <c r="E30" s="28" t="s">
        <v>173</v>
      </c>
      <c r="F30" s="30">
        <v>2</v>
      </c>
      <c r="G30" s="28">
        <v>0</v>
      </c>
      <c r="H30" s="28">
        <f t="shared" si="0"/>
        <v>2</v>
      </c>
      <c r="I30" s="28" t="s">
        <v>213</v>
      </c>
    </row>
    <row r="31" spans="1:9" x14ac:dyDescent="0.2">
      <c r="A31" s="16">
        <v>22</v>
      </c>
      <c r="B31" s="31" t="s">
        <v>372</v>
      </c>
      <c r="C31" s="28" t="s">
        <v>179</v>
      </c>
      <c r="D31" s="28">
        <v>4730003458701</v>
      </c>
      <c r="E31" s="28" t="s">
        <v>180</v>
      </c>
      <c r="F31" s="30">
        <v>1</v>
      </c>
      <c r="G31" s="28">
        <v>0</v>
      </c>
      <c r="H31" s="28">
        <f t="shared" si="0"/>
        <v>1</v>
      </c>
      <c r="I31" s="28" t="s">
        <v>181</v>
      </c>
    </row>
    <row r="32" spans="1:9" x14ac:dyDescent="0.2">
      <c r="A32" s="16">
        <v>23</v>
      </c>
      <c r="B32" s="31" t="s">
        <v>384</v>
      </c>
      <c r="C32" s="28" t="s">
        <v>234</v>
      </c>
      <c r="D32" s="28">
        <v>5330012851782</v>
      </c>
      <c r="E32" s="28" t="s">
        <v>169</v>
      </c>
      <c r="F32" s="30">
        <v>2</v>
      </c>
      <c r="G32" s="28">
        <v>0</v>
      </c>
      <c r="H32" s="28">
        <f t="shared" si="0"/>
        <v>2</v>
      </c>
      <c r="I32" s="28" t="s">
        <v>235</v>
      </c>
    </row>
    <row r="33" spans="1:9" x14ac:dyDescent="0.2">
      <c r="A33" s="16">
        <v>24</v>
      </c>
      <c r="B33" s="31" t="s">
        <v>370</v>
      </c>
      <c r="C33" s="28" t="s">
        <v>168</v>
      </c>
      <c r="D33" s="28">
        <v>5330008142371</v>
      </c>
      <c r="E33" s="28" t="s">
        <v>169</v>
      </c>
      <c r="F33" s="30">
        <v>4</v>
      </c>
      <c r="G33" s="28">
        <v>0</v>
      </c>
      <c r="H33" s="28">
        <f t="shared" si="0"/>
        <v>4</v>
      </c>
      <c r="I33" s="28" t="s">
        <v>170</v>
      </c>
    </row>
    <row r="34" spans="1:9" x14ac:dyDescent="0.2">
      <c r="A34" s="16">
        <v>25</v>
      </c>
      <c r="B34" s="31" t="s">
        <v>403</v>
      </c>
      <c r="C34" s="28" t="s">
        <v>322</v>
      </c>
      <c r="D34" s="28">
        <v>4730005470889</v>
      </c>
      <c r="E34" s="28" t="s">
        <v>318</v>
      </c>
      <c r="F34" s="30">
        <v>2</v>
      </c>
      <c r="G34" s="28">
        <v>0</v>
      </c>
      <c r="H34" s="28">
        <f t="shared" si="0"/>
        <v>2</v>
      </c>
      <c r="I34" s="28" t="s">
        <v>319</v>
      </c>
    </row>
    <row r="35" spans="1:9" x14ac:dyDescent="0.2">
      <c r="A35" s="16">
        <v>26</v>
      </c>
      <c r="B35" s="31" t="s">
        <v>385</v>
      </c>
      <c r="C35" s="28" t="s">
        <v>240</v>
      </c>
      <c r="D35" s="28">
        <v>5310007819483</v>
      </c>
      <c r="E35" s="28" t="s">
        <v>55</v>
      </c>
      <c r="F35" s="30">
        <v>4</v>
      </c>
      <c r="G35" s="28">
        <v>0</v>
      </c>
      <c r="H35" s="28">
        <f t="shared" si="0"/>
        <v>4</v>
      </c>
      <c r="I35" s="28" t="s">
        <v>241</v>
      </c>
    </row>
    <row r="36" spans="1:9" x14ac:dyDescent="0.2">
      <c r="A36" s="16">
        <v>27</v>
      </c>
      <c r="B36" s="31" t="s">
        <v>391</v>
      </c>
      <c r="C36" s="28" t="s">
        <v>262</v>
      </c>
      <c r="D36" s="28">
        <v>5331010886872</v>
      </c>
      <c r="E36" s="28" t="s">
        <v>25</v>
      </c>
      <c r="F36" s="30">
        <v>1</v>
      </c>
      <c r="G36" s="28">
        <v>0</v>
      </c>
      <c r="H36" s="28">
        <f t="shared" si="0"/>
        <v>1</v>
      </c>
      <c r="I36" s="28" t="s">
        <v>263</v>
      </c>
    </row>
    <row r="37" spans="1:9" x14ac:dyDescent="0.2">
      <c r="A37" s="16">
        <v>28</v>
      </c>
      <c r="B37" s="31" t="s">
        <v>358</v>
      </c>
      <c r="C37" s="28" t="s">
        <v>102</v>
      </c>
      <c r="D37" s="28">
        <v>5331011311896</v>
      </c>
      <c r="E37" s="28" t="s">
        <v>25</v>
      </c>
      <c r="F37" s="30">
        <v>1</v>
      </c>
      <c r="G37" s="28">
        <v>0</v>
      </c>
      <c r="H37" s="28">
        <f t="shared" si="0"/>
        <v>1</v>
      </c>
      <c r="I37" s="28" t="s">
        <v>103</v>
      </c>
    </row>
    <row r="38" spans="1:9" x14ac:dyDescent="0.2">
      <c r="A38" s="16">
        <v>29</v>
      </c>
      <c r="B38" s="31" t="s">
        <v>368</v>
      </c>
      <c r="C38" s="28" t="s">
        <v>143</v>
      </c>
      <c r="D38" s="28">
        <v>5310007828369</v>
      </c>
      <c r="E38" s="28" t="s">
        <v>55</v>
      </c>
      <c r="F38" s="30">
        <v>12</v>
      </c>
      <c r="G38" s="28">
        <v>0</v>
      </c>
      <c r="H38" s="28">
        <f t="shared" si="0"/>
        <v>12</v>
      </c>
      <c r="I38" s="28" t="s">
        <v>145</v>
      </c>
    </row>
    <row r="39" spans="1:9" x14ac:dyDescent="0.2">
      <c r="A39" s="16">
        <v>30</v>
      </c>
      <c r="B39" s="31" t="s">
        <v>386</v>
      </c>
      <c r="C39" s="28" t="s">
        <v>243</v>
      </c>
      <c r="D39" s="28">
        <v>5331011296536</v>
      </c>
      <c r="E39" s="28" t="s">
        <v>25</v>
      </c>
      <c r="F39" s="30">
        <v>4</v>
      </c>
      <c r="G39" s="28">
        <v>0</v>
      </c>
      <c r="H39" s="28">
        <f t="shared" si="0"/>
        <v>4</v>
      </c>
      <c r="I39" s="28" t="s">
        <v>244</v>
      </c>
    </row>
    <row r="40" spans="1:9" x14ac:dyDescent="0.2">
      <c r="A40" s="16">
        <v>31</v>
      </c>
      <c r="B40" s="31" t="s">
        <v>369</v>
      </c>
      <c r="C40" s="28" t="s">
        <v>165</v>
      </c>
      <c r="D40" s="28">
        <v>5331011171075</v>
      </c>
      <c r="E40" s="28" t="s">
        <v>25</v>
      </c>
      <c r="F40" s="30">
        <v>4</v>
      </c>
      <c r="G40" s="28">
        <v>0</v>
      </c>
      <c r="H40" s="28">
        <f t="shared" si="0"/>
        <v>4</v>
      </c>
      <c r="I40" s="28" t="s">
        <v>166</v>
      </c>
    </row>
    <row r="41" spans="1:9" x14ac:dyDescent="0.2">
      <c r="A41" s="16">
        <v>32</v>
      </c>
      <c r="B41" s="31" t="s">
        <v>396</v>
      </c>
      <c r="C41" s="28" t="s">
        <v>288</v>
      </c>
      <c r="D41" s="28">
        <v>5330005822113</v>
      </c>
      <c r="E41" s="28" t="s">
        <v>27</v>
      </c>
      <c r="F41" s="30">
        <v>6</v>
      </c>
      <c r="G41" s="28">
        <v>0</v>
      </c>
      <c r="H41" s="28">
        <f t="shared" si="0"/>
        <v>6</v>
      </c>
      <c r="I41" s="28" t="s">
        <v>289</v>
      </c>
    </row>
    <row r="42" spans="1:9" x14ac:dyDescent="0.2">
      <c r="A42" s="16">
        <v>33</v>
      </c>
      <c r="B42" s="31" t="s">
        <v>399</v>
      </c>
      <c r="C42" s="28" t="s">
        <v>311</v>
      </c>
      <c r="D42" s="28">
        <v>5331010976619</v>
      </c>
      <c r="E42" s="28" t="s">
        <v>25</v>
      </c>
      <c r="F42" s="30">
        <v>1</v>
      </c>
      <c r="G42" s="28">
        <v>0</v>
      </c>
      <c r="H42" s="28">
        <f t="shared" si="0"/>
        <v>1</v>
      </c>
      <c r="I42" s="28" t="s">
        <v>312</v>
      </c>
    </row>
    <row r="43" spans="1:9" x14ac:dyDescent="0.2">
      <c r="A43" s="16">
        <v>34</v>
      </c>
      <c r="B43" s="31" t="s">
        <v>357</v>
      </c>
      <c r="C43" s="28" t="s">
        <v>95</v>
      </c>
      <c r="D43" s="28">
        <v>5315002398019</v>
      </c>
      <c r="E43" s="28" t="s">
        <v>96</v>
      </c>
      <c r="F43" s="30">
        <v>5</v>
      </c>
      <c r="G43" s="28">
        <v>0</v>
      </c>
      <c r="H43" s="28">
        <f t="shared" si="0"/>
        <v>5</v>
      </c>
      <c r="I43" s="28" t="s">
        <v>97</v>
      </c>
    </row>
    <row r="44" spans="1:9" x14ac:dyDescent="0.2">
      <c r="A44" s="16">
        <v>35</v>
      </c>
      <c r="B44" s="31" t="s">
        <v>397</v>
      </c>
      <c r="C44" s="28" t="s">
        <v>295</v>
      </c>
      <c r="D44" s="28">
        <v>5330001554788</v>
      </c>
      <c r="E44" s="28" t="s">
        <v>173</v>
      </c>
      <c r="F44" s="30">
        <v>2</v>
      </c>
      <c r="G44" s="28">
        <v>0</v>
      </c>
      <c r="H44" s="28">
        <f t="shared" si="0"/>
        <v>2</v>
      </c>
      <c r="I44" s="28" t="s">
        <v>296</v>
      </c>
    </row>
    <row r="45" spans="1:9" x14ac:dyDescent="0.2">
      <c r="A45" s="16">
        <v>36</v>
      </c>
      <c r="B45" s="32" t="s">
        <v>376</v>
      </c>
      <c r="C45" s="28" t="s">
        <v>197</v>
      </c>
      <c r="D45" s="28">
        <v>5330011825785</v>
      </c>
      <c r="E45" s="28" t="s">
        <v>138</v>
      </c>
      <c r="F45" s="30">
        <v>5</v>
      </c>
      <c r="G45" s="28">
        <v>0</v>
      </c>
      <c r="H45" s="28">
        <f t="shared" si="0"/>
        <v>5</v>
      </c>
      <c r="I45" s="28" t="s">
        <v>70</v>
      </c>
    </row>
    <row r="46" spans="1:9" x14ac:dyDescent="0.2">
      <c r="A46" s="16">
        <v>37</v>
      </c>
      <c r="B46" s="32" t="s">
        <v>366</v>
      </c>
      <c r="C46" s="28" t="s">
        <v>137</v>
      </c>
      <c r="D46" s="28">
        <v>5330012030913</v>
      </c>
      <c r="E46" s="28" t="s">
        <v>138</v>
      </c>
      <c r="F46" s="30">
        <v>8</v>
      </c>
      <c r="G46" s="28">
        <v>0</v>
      </c>
      <c r="H46" s="28">
        <f t="shared" si="0"/>
        <v>8</v>
      </c>
      <c r="I46" s="28" t="s">
        <v>70</v>
      </c>
    </row>
    <row r="47" spans="1:9" x14ac:dyDescent="0.2">
      <c r="A47" s="16">
        <v>38</v>
      </c>
      <c r="B47" s="32" t="s">
        <v>380</v>
      </c>
      <c r="C47" s="28" t="s">
        <v>209</v>
      </c>
      <c r="D47" s="28">
        <v>5331011283955</v>
      </c>
      <c r="E47" s="28" t="s">
        <v>25</v>
      </c>
      <c r="F47" s="30">
        <v>1</v>
      </c>
      <c r="G47" s="28">
        <v>0</v>
      </c>
      <c r="H47" s="28">
        <f t="shared" si="0"/>
        <v>1</v>
      </c>
      <c r="I47" s="28" t="s">
        <v>210</v>
      </c>
    </row>
    <row r="48" spans="1:9" x14ac:dyDescent="0.2">
      <c r="A48" s="16">
        <v>39</v>
      </c>
      <c r="B48" s="32" t="s">
        <v>379</v>
      </c>
      <c r="C48" s="28" t="s">
        <v>206</v>
      </c>
      <c r="D48" s="28">
        <v>5330008082337</v>
      </c>
      <c r="E48" s="28" t="s">
        <v>173</v>
      </c>
      <c r="F48" s="30">
        <v>2</v>
      </c>
      <c r="G48" s="28">
        <v>0</v>
      </c>
      <c r="H48" s="28">
        <f t="shared" si="0"/>
        <v>2</v>
      </c>
      <c r="I48" s="28" t="s">
        <v>207</v>
      </c>
    </row>
    <row r="49" spans="1:9" x14ac:dyDescent="0.2">
      <c r="A49" s="16">
        <v>40</v>
      </c>
      <c r="B49" s="32" t="s">
        <v>395</v>
      </c>
      <c r="C49" s="28" t="s">
        <v>285</v>
      </c>
      <c r="D49" s="28">
        <v>5330006305958</v>
      </c>
      <c r="E49" s="28" t="s">
        <v>173</v>
      </c>
      <c r="F49" s="30">
        <v>4</v>
      </c>
      <c r="G49" s="28">
        <v>0</v>
      </c>
      <c r="H49" s="28">
        <f t="shared" si="0"/>
        <v>4</v>
      </c>
      <c r="I49" s="28" t="s">
        <v>286</v>
      </c>
    </row>
    <row r="50" spans="1:9" x14ac:dyDescent="0.2">
      <c r="A50" s="16">
        <v>41</v>
      </c>
      <c r="B50" s="32" t="s">
        <v>377</v>
      </c>
      <c r="C50" s="28" t="s">
        <v>199</v>
      </c>
      <c r="D50" s="28">
        <v>5330013976480</v>
      </c>
      <c r="E50" s="28" t="s">
        <v>138</v>
      </c>
      <c r="F50" s="30">
        <v>13</v>
      </c>
      <c r="G50" s="28">
        <v>0</v>
      </c>
      <c r="H50" s="28">
        <f t="shared" si="0"/>
        <v>13</v>
      </c>
      <c r="I50" s="28" t="s">
        <v>70</v>
      </c>
    </row>
    <row r="51" spans="1:9" x14ac:dyDescent="0.2">
      <c r="A51" s="16">
        <v>42</v>
      </c>
      <c r="B51" s="32" t="s">
        <v>365</v>
      </c>
      <c r="C51" s="28">
        <v>2632856</v>
      </c>
      <c r="D51" s="28">
        <v>5360008806313</v>
      </c>
      <c r="E51" s="28" t="s">
        <v>134</v>
      </c>
      <c r="F51" s="30">
        <v>4</v>
      </c>
      <c r="G51" s="28">
        <v>0</v>
      </c>
      <c r="H51" s="28">
        <f t="shared" si="0"/>
        <v>4</v>
      </c>
      <c r="I51" s="28" t="s">
        <v>135</v>
      </c>
    </row>
    <row r="52" spans="1:9" x14ac:dyDescent="0.2">
      <c r="A52" s="16">
        <v>43</v>
      </c>
      <c r="B52" s="32" t="s">
        <v>367</v>
      </c>
      <c r="C52" s="28">
        <v>2632857</v>
      </c>
      <c r="D52" s="28">
        <v>5360000199886</v>
      </c>
      <c r="E52" s="28" t="s">
        <v>134</v>
      </c>
      <c r="F52" s="30">
        <v>4</v>
      </c>
      <c r="G52" s="28">
        <v>0</v>
      </c>
      <c r="H52" s="28">
        <f t="shared" si="0"/>
        <v>4</v>
      </c>
      <c r="I52" s="28" t="s">
        <v>141</v>
      </c>
    </row>
    <row r="53" spans="1:9" x14ac:dyDescent="0.2">
      <c r="A53" s="16">
        <v>44</v>
      </c>
      <c r="B53" s="32" t="s">
        <v>355</v>
      </c>
      <c r="C53" s="28">
        <v>34104</v>
      </c>
      <c r="D53" s="28">
        <v>5940002047866</v>
      </c>
      <c r="E53" s="28" t="s">
        <v>81</v>
      </c>
      <c r="F53" s="30">
        <v>1</v>
      </c>
      <c r="G53" s="28">
        <v>0</v>
      </c>
      <c r="H53" s="28">
        <f t="shared" si="0"/>
        <v>1</v>
      </c>
      <c r="I53" s="28" t="s">
        <v>82</v>
      </c>
    </row>
    <row r="54" spans="1:9" x14ac:dyDescent="0.2">
      <c r="A54" s="16">
        <v>45</v>
      </c>
      <c r="B54" s="32" t="s">
        <v>362</v>
      </c>
      <c r="C54" s="28" t="s">
        <v>123</v>
      </c>
      <c r="D54" s="28">
        <v>5315006821727</v>
      </c>
      <c r="E54" s="28" t="s">
        <v>96</v>
      </c>
      <c r="F54" s="30">
        <v>6</v>
      </c>
      <c r="G54" s="28">
        <v>0</v>
      </c>
      <c r="H54" s="28">
        <f t="shared" si="0"/>
        <v>6</v>
      </c>
      <c r="I54" s="28" t="s">
        <v>125</v>
      </c>
    </row>
    <row r="55" spans="1:9" x14ac:dyDescent="0.2">
      <c r="A55" s="16">
        <v>46</v>
      </c>
      <c r="B55" s="32" t="s">
        <v>359</v>
      </c>
      <c r="C55" s="28" t="s">
        <v>105</v>
      </c>
      <c r="D55" s="28">
        <v>5330008220991</v>
      </c>
      <c r="E55" s="28" t="s">
        <v>106</v>
      </c>
      <c r="F55" s="30">
        <v>2</v>
      </c>
      <c r="G55" s="28">
        <v>0</v>
      </c>
      <c r="H55" s="28">
        <f t="shared" si="0"/>
        <v>2</v>
      </c>
      <c r="I55" s="28" t="s">
        <v>107</v>
      </c>
    </row>
    <row r="56" spans="1:9" x14ac:dyDescent="0.2">
      <c r="A56" s="16">
        <v>47</v>
      </c>
      <c r="B56" s="32" t="s">
        <v>400</v>
      </c>
      <c r="C56" s="28" t="s">
        <v>317</v>
      </c>
      <c r="D56" s="28">
        <v>4730005482998</v>
      </c>
      <c r="E56" s="28" t="s">
        <v>318</v>
      </c>
      <c r="F56" s="28">
        <v>2</v>
      </c>
      <c r="G56" s="28">
        <v>0</v>
      </c>
      <c r="H56" s="28">
        <f t="shared" si="0"/>
        <v>2</v>
      </c>
      <c r="I56" s="28" t="s">
        <v>319</v>
      </c>
    </row>
    <row r="57" spans="1:9" x14ac:dyDescent="0.2">
      <c r="A57" s="16">
        <v>48</v>
      </c>
      <c r="B57" s="32" t="s">
        <v>388</v>
      </c>
      <c r="C57" s="28" t="s">
        <v>249</v>
      </c>
      <c r="D57" s="28">
        <v>4730003000934</v>
      </c>
      <c r="E57" s="28" t="s">
        <v>180</v>
      </c>
      <c r="F57" s="30">
        <v>2</v>
      </c>
      <c r="G57" s="28">
        <v>0</v>
      </c>
      <c r="H57" s="28">
        <f t="shared" si="0"/>
        <v>2</v>
      </c>
      <c r="I57" s="28" t="s">
        <v>250</v>
      </c>
    </row>
    <row r="58" spans="1:9" x14ac:dyDescent="0.2">
      <c r="A58" s="16">
        <v>49</v>
      </c>
      <c r="B58" s="32" t="s">
        <v>432</v>
      </c>
      <c r="C58" s="28" t="s">
        <v>54</v>
      </c>
      <c r="D58" s="28">
        <v>5310009388386</v>
      </c>
      <c r="E58" s="28" t="s">
        <v>55</v>
      </c>
      <c r="F58" s="30">
        <v>1</v>
      </c>
      <c r="G58" s="28">
        <v>0</v>
      </c>
      <c r="H58" s="28">
        <f t="shared" si="0"/>
        <v>1</v>
      </c>
      <c r="I58" s="28" t="s">
        <v>57</v>
      </c>
    </row>
    <row r="59" spans="1:9" x14ac:dyDescent="0.2">
      <c r="A59" s="16">
        <v>50</v>
      </c>
      <c r="B59" s="32" t="s">
        <v>378</v>
      </c>
      <c r="C59" s="28" t="s">
        <v>202</v>
      </c>
      <c r="D59" s="28">
        <v>5331010978957</v>
      </c>
      <c r="E59" s="28" t="s">
        <v>203</v>
      </c>
      <c r="F59" s="30">
        <v>1</v>
      </c>
      <c r="G59" s="28">
        <v>0</v>
      </c>
      <c r="H59" s="28">
        <f t="shared" si="0"/>
        <v>1</v>
      </c>
      <c r="I59" s="28" t="s">
        <v>204</v>
      </c>
    </row>
    <row r="60" spans="1:9" x14ac:dyDescent="0.2">
      <c r="A60" s="16">
        <v>51</v>
      </c>
      <c r="B60" s="32" t="s">
        <v>392</v>
      </c>
      <c r="C60" s="28" t="s">
        <v>267</v>
      </c>
      <c r="D60" s="28">
        <v>5331011074957</v>
      </c>
      <c r="E60" s="28" t="s">
        <v>25</v>
      </c>
      <c r="F60" s="28">
        <v>2</v>
      </c>
      <c r="G60" s="28">
        <v>0</v>
      </c>
      <c r="H60" s="28">
        <f t="shared" si="0"/>
        <v>2</v>
      </c>
      <c r="I60" s="28" t="s">
        <v>268</v>
      </c>
    </row>
    <row r="61" spans="1:9" x14ac:dyDescent="0.2">
      <c r="A61" s="16">
        <v>52</v>
      </c>
      <c r="B61" s="32" t="s">
        <v>402</v>
      </c>
      <c r="C61" s="28" t="s">
        <v>321</v>
      </c>
      <c r="D61" s="28">
        <v>4730005470884</v>
      </c>
      <c r="E61" s="28" t="s">
        <v>318</v>
      </c>
      <c r="F61" s="28">
        <v>1</v>
      </c>
      <c r="G61" s="28">
        <v>0</v>
      </c>
      <c r="H61" s="28">
        <f t="shared" si="0"/>
        <v>1</v>
      </c>
      <c r="I61" s="28" t="s">
        <v>319</v>
      </c>
    </row>
    <row r="62" spans="1:9" x14ac:dyDescent="0.2">
      <c r="A62" s="16">
        <v>53</v>
      </c>
      <c r="B62" s="32" t="s">
        <v>383</v>
      </c>
      <c r="C62" s="28" t="s">
        <v>231</v>
      </c>
      <c r="D62" s="28">
        <v>5331011171076</v>
      </c>
      <c r="E62" s="28" t="s">
        <v>25</v>
      </c>
      <c r="F62" s="30">
        <v>1</v>
      </c>
      <c r="G62" s="28">
        <v>0</v>
      </c>
      <c r="H62" s="28">
        <f t="shared" si="0"/>
        <v>1</v>
      </c>
      <c r="I62" s="28" t="s">
        <v>232</v>
      </c>
    </row>
    <row r="63" spans="1:9" x14ac:dyDescent="0.2">
      <c r="A63" s="16">
        <v>54</v>
      </c>
      <c r="B63" s="33" t="s">
        <v>404</v>
      </c>
      <c r="C63" s="28" t="s">
        <v>50</v>
      </c>
      <c r="D63" s="28">
        <v>5306012002055</v>
      </c>
      <c r="E63" s="28" t="s">
        <v>51</v>
      </c>
      <c r="F63" s="30">
        <v>3</v>
      </c>
      <c r="G63" s="28">
        <v>0</v>
      </c>
      <c r="H63" s="28">
        <f t="shared" si="0"/>
        <v>3</v>
      </c>
      <c r="I63" s="28" t="s">
        <v>52</v>
      </c>
    </row>
    <row r="64" spans="1:9" x14ac:dyDescent="0.2">
      <c r="A64" s="16">
        <v>55</v>
      </c>
      <c r="B64" s="33" t="s">
        <v>406</v>
      </c>
      <c r="C64" s="28" t="s">
        <v>147</v>
      </c>
      <c r="D64" s="28">
        <v>5325004821926</v>
      </c>
      <c r="E64" s="28" t="s">
        <v>148</v>
      </c>
      <c r="F64" s="30">
        <v>2</v>
      </c>
      <c r="G64" s="28">
        <v>0</v>
      </c>
      <c r="H64" s="28">
        <f t="shared" si="0"/>
        <v>2</v>
      </c>
      <c r="I64" s="28" t="s">
        <v>149</v>
      </c>
    </row>
    <row r="65" spans="1:9" x14ac:dyDescent="0.2">
      <c r="A65" s="16">
        <v>56</v>
      </c>
      <c r="B65" s="6" t="s">
        <v>407</v>
      </c>
      <c r="C65" s="28" t="s">
        <v>270</v>
      </c>
      <c r="D65" s="28">
        <v>5330012028358</v>
      </c>
      <c r="E65" s="28" t="s">
        <v>220</v>
      </c>
      <c r="F65" s="30">
        <v>1</v>
      </c>
      <c r="G65" s="28">
        <v>0</v>
      </c>
      <c r="H65" s="28">
        <f t="shared" si="0"/>
        <v>1</v>
      </c>
      <c r="I65" s="28" t="s">
        <v>271</v>
      </c>
    </row>
    <row r="66" spans="1:9" x14ac:dyDescent="0.2">
      <c r="A66" s="16">
        <v>57</v>
      </c>
      <c r="B66" s="33" t="s">
        <v>408</v>
      </c>
      <c r="C66" s="28" t="s">
        <v>219</v>
      </c>
      <c r="D66" s="28">
        <v>5330012033248</v>
      </c>
      <c r="E66" s="28" t="s">
        <v>220</v>
      </c>
      <c r="F66" s="30">
        <v>1</v>
      </c>
      <c r="G66" s="28">
        <v>0</v>
      </c>
      <c r="H66" s="28">
        <f t="shared" si="0"/>
        <v>1</v>
      </c>
      <c r="I66" s="28" t="s">
        <v>221</v>
      </c>
    </row>
    <row r="67" spans="1:9" x14ac:dyDescent="0.2">
      <c r="A67" s="16">
        <v>58</v>
      </c>
      <c r="B67" s="6" t="s">
        <v>409</v>
      </c>
      <c r="C67" s="28" t="s">
        <v>224</v>
      </c>
      <c r="D67" s="28">
        <v>5330004362161</v>
      </c>
      <c r="E67" s="28" t="s">
        <v>220</v>
      </c>
      <c r="F67" s="30">
        <v>1</v>
      </c>
      <c r="G67" s="28">
        <v>0</v>
      </c>
      <c r="H67" s="28">
        <f t="shared" si="0"/>
        <v>1</v>
      </c>
      <c r="I67" s="28" t="s">
        <v>225</v>
      </c>
    </row>
    <row r="68" spans="1:9" x14ac:dyDescent="0.2">
      <c r="A68" s="16">
        <v>59</v>
      </c>
      <c r="B68" s="33" t="s">
        <v>410</v>
      </c>
      <c r="C68" s="28" t="s">
        <v>308</v>
      </c>
      <c r="D68" s="28">
        <v>5330012033249</v>
      </c>
      <c r="E68" s="28" t="s">
        <v>220</v>
      </c>
      <c r="F68" s="30">
        <v>1</v>
      </c>
      <c r="G68" s="28">
        <v>0</v>
      </c>
      <c r="H68" s="28">
        <f t="shared" si="0"/>
        <v>1</v>
      </c>
      <c r="I68" s="28" t="s">
        <v>309</v>
      </c>
    </row>
    <row r="69" spans="1:9" x14ac:dyDescent="0.2">
      <c r="A69" s="16">
        <v>60</v>
      </c>
      <c r="B69" s="6" t="s">
        <v>411</v>
      </c>
      <c r="C69" s="28" t="s">
        <v>73</v>
      </c>
      <c r="D69" s="28">
        <v>5935011979446</v>
      </c>
      <c r="E69" s="28" t="s">
        <v>74</v>
      </c>
      <c r="F69" s="30">
        <v>1</v>
      </c>
      <c r="G69" s="28">
        <v>0</v>
      </c>
      <c r="H69" s="28">
        <f t="shared" si="0"/>
        <v>1</v>
      </c>
      <c r="I69" s="28" t="s">
        <v>75</v>
      </c>
    </row>
    <row r="70" spans="1:9" x14ac:dyDescent="0.2">
      <c r="A70" s="16">
        <v>61</v>
      </c>
      <c r="B70" s="33" t="s">
        <v>412</v>
      </c>
      <c r="C70" s="28" t="s">
        <v>186</v>
      </c>
      <c r="D70" s="28">
        <v>4730003458702</v>
      </c>
      <c r="E70" s="28" t="s">
        <v>187</v>
      </c>
      <c r="F70" s="30">
        <v>2</v>
      </c>
      <c r="G70" s="28">
        <v>0</v>
      </c>
      <c r="H70" s="28">
        <f t="shared" si="0"/>
        <v>2</v>
      </c>
      <c r="I70" s="28" t="s">
        <v>70</v>
      </c>
    </row>
    <row r="71" spans="1:9" x14ac:dyDescent="0.2">
      <c r="A71" s="16">
        <v>62</v>
      </c>
      <c r="B71" s="6" t="s">
        <v>413</v>
      </c>
      <c r="C71" s="28" t="s">
        <v>154</v>
      </c>
      <c r="D71" s="28">
        <v>5330012011404</v>
      </c>
      <c r="E71" s="28" t="s">
        <v>155</v>
      </c>
      <c r="F71" s="30">
        <v>2</v>
      </c>
      <c r="G71" s="28">
        <v>0</v>
      </c>
      <c r="H71" s="28">
        <f t="shared" si="0"/>
        <v>2</v>
      </c>
      <c r="I71" s="28" t="s">
        <v>156</v>
      </c>
    </row>
    <row r="72" spans="1:9" x14ac:dyDescent="0.2">
      <c r="A72" s="16">
        <v>63</v>
      </c>
      <c r="B72" s="33" t="s">
        <v>414</v>
      </c>
      <c r="C72" s="28">
        <v>2723083</v>
      </c>
      <c r="D72" s="28">
        <v>4820012112009</v>
      </c>
      <c r="E72" s="28" t="s">
        <v>228</v>
      </c>
      <c r="F72" s="30">
        <v>1</v>
      </c>
      <c r="G72" s="28">
        <v>0</v>
      </c>
      <c r="H72" s="28">
        <f t="shared" si="0"/>
        <v>1</v>
      </c>
      <c r="I72" s="28" t="s">
        <v>229</v>
      </c>
    </row>
    <row r="73" spans="1:9" x14ac:dyDescent="0.2">
      <c r="A73" s="16">
        <v>64</v>
      </c>
      <c r="B73" s="6" t="s">
        <v>415</v>
      </c>
      <c r="C73" s="28" t="s">
        <v>113</v>
      </c>
      <c r="D73" s="28">
        <v>1650012046228</v>
      </c>
      <c r="E73" s="28" t="s">
        <v>114</v>
      </c>
      <c r="F73" s="30">
        <v>1</v>
      </c>
      <c r="G73" s="28">
        <v>0</v>
      </c>
      <c r="H73" s="28">
        <f t="shared" ref="H73:H87" si="1">SUM(F73*1)</f>
        <v>1</v>
      </c>
      <c r="I73" s="28" t="s">
        <v>115</v>
      </c>
    </row>
    <row r="74" spans="1:9" x14ac:dyDescent="0.2">
      <c r="A74" s="16">
        <v>65</v>
      </c>
      <c r="B74" s="33" t="s">
        <v>416</v>
      </c>
      <c r="C74" s="28" t="s">
        <v>91</v>
      </c>
      <c r="D74" s="28">
        <v>5315012027032</v>
      </c>
      <c r="E74" s="28" t="s">
        <v>92</v>
      </c>
      <c r="F74" s="30">
        <v>1</v>
      </c>
      <c r="G74" s="28">
        <v>0</v>
      </c>
      <c r="H74" s="28">
        <f t="shared" si="1"/>
        <v>1</v>
      </c>
      <c r="I74" s="28" t="s">
        <v>93</v>
      </c>
    </row>
    <row r="75" spans="1:9" x14ac:dyDescent="0.2">
      <c r="A75" s="16">
        <v>66</v>
      </c>
      <c r="B75" s="6" t="s">
        <v>417</v>
      </c>
      <c r="C75" s="28" t="s">
        <v>275</v>
      </c>
      <c r="D75" s="28">
        <v>4330013263126</v>
      </c>
      <c r="E75" s="28" t="s">
        <v>276</v>
      </c>
      <c r="F75" s="30">
        <v>1</v>
      </c>
      <c r="G75" s="28">
        <v>0</v>
      </c>
      <c r="H75" s="28">
        <f t="shared" si="1"/>
        <v>1</v>
      </c>
      <c r="I75" s="28" t="s">
        <v>277</v>
      </c>
    </row>
    <row r="76" spans="1:9" x14ac:dyDescent="0.2">
      <c r="A76" s="16">
        <v>67</v>
      </c>
      <c r="B76" s="33" t="s">
        <v>418</v>
      </c>
      <c r="C76" s="28">
        <v>2631065</v>
      </c>
      <c r="D76" s="28">
        <v>1650009420099</v>
      </c>
      <c r="E76" s="28" t="s">
        <v>299</v>
      </c>
      <c r="F76" s="30">
        <v>1</v>
      </c>
      <c r="G76" s="28">
        <v>0</v>
      </c>
      <c r="H76" s="28">
        <f t="shared" si="1"/>
        <v>1</v>
      </c>
      <c r="I76" s="28" t="s">
        <v>300</v>
      </c>
    </row>
    <row r="77" spans="1:9" x14ac:dyDescent="0.2">
      <c r="A77" s="16">
        <v>68</v>
      </c>
      <c r="B77" s="6" t="s">
        <v>419</v>
      </c>
      <c r="C77" s="28" t="s">
        <v>237</v>
      </c>
      <c r="D77" s="28">
        <v>5305012936642</v>
      </c>
      <c r="E77" s="28" t="s">
        <v>63</v>
      </c>
      <c r="F77" s="30">
        <v>4</v>
      </c>
      <c r="G77" s="28">
        <v>0</v>
      </c>
      <c r="H77" s="28">
        <f t="shared" si="1"/>
        <v>4</v>
      </c>
      <c r="I77" s="28" t="s">
        <v>238</v>
      </c>
    </row>
    <row r="78" spans="1:9" x14ac:dyDescent="0.2">
      <c r="A78" s="16">
        <v>69</v>
      </c>
      <c r="B78" s="33" t="s">
        <v>420</v>
      </c>
      <c r="C78" s="28" t="s">
        <v>176</v>
      </c>
      <c r="D78" s="28">
        <v>5330011661628</v>
      </c>
      <c r="E78" s="28" t="s">
        <v>177</v>
      </c>
      <c r="F78" s="30">
        <v>1</v>
      </c>
      <c r="G78" s="28">
        <v>0</v>
      </c>
      <c r="H78" s="28">
        <f t="shared" si="1"/>
        <v>1</v>
      </c>
      <c r="I78" s="28" t="s">
        <v>70</v>
      </c>
    </row>
    <row r="79" spans="1:9" x14ac:dyDescent="0.2">
      <c r="A79" s="16">
        <v>70</v>
      </c>
      <c r="B79" s="6" t="s">
        <v>421</v>
      </c>
      <c r="C79" s="28" t="s">
        <v>265</v>
      </c>
      <c r="D79" s="28">
        <v>5330011661627</v>
      </c>
      <c r="E79" s="28" t="s">
        <v>177</v>
      </c>
      <c r="F79" s="28">
        <v>2</v>
      </c>
      <c r="G79" s="28">
        <v>0</v>
      </c>
      <c r="H79" s="28">
        <f t="shared" si="1"/>
        <v>2</v>
      </c>
      <c r="I79" s="28" t="s">
        <v>70</v>
      </c>
    </row>
    <row r="80" spans="1:9" x14ac:dyDescent="0.2">
      <c r="A80" s="16">
        <v>71</v>
      </c>
      <c r="B80" s="33" t="s">
        <v>422</v>
      </c>
      <c r="C80" s="28" t="s">
        <v>99</v>
      </c>
      <c r="D80" s="28">
        <v>5310009031509</v>
      </c>
      <c r="E80" s="28" t="s">
        <v>55</v>
      </c>
      <c r="F80" s="30">
        <v>1</v>
      </c>
      <c r="G80" s="28">
        <v>0</v>
      </c>
      <c r="H80" s="28">
        <f t="shared" si="1"/>
        <v>1</v>
      </c>
      <c r="I80" s="28" t="s">
        <v>100</v>
      </c>
    </row>
    <row r="81" spans="1:9" x14ac:dyDescent="0.2">
      <c r="A81" s="16">
        <v>72</v>
      </c>
      <c r="B81" s="6" t="s">
        <v>423</v>
      </c>
      <c r="C81" s="28" t="s">
        <v>109</v>
      </c>
      <c r="D81" s="28">
        <v>3110006294112</v>
      </c>
      <c r="E81" s="28" t="s">
        <v>110</v>
      </c>
      <c r="F81" s="30">
        <v>1</v>
      </c>
      <c r="G81" s="28">
        <v>0</v>
      </c>
      <c r="H81" s="28">
        <f t="shared" si="1"/>
        <v>1</v>
      </c>
      <c r="I81" s="28" t="s">
        <v>111</v>
      </c>
    </row>
    <row r="82" spans="1:9" x14ac:dyDescent="0.2">
      <c r="A82" s="16">
        <v>73</v>
      </c>
      <c r="B82" s="33" t="s">
        <v>424</v>
      </c>
      <c r="C82" s="28" t="s">
        <v>87</v>
      </c>
      <c r="D82" s="28">
        <v>5365012680113</v>
      </c>
      <c r="E82" s="28" t="s">
        <v>88</v>
      </c>
      <c r="F82" s="30">
        <v>1</v>
      </c>
      <c r="G82" s="28">
        <v>0</v>
      </c>
      <c r="H82" s="28">
        <f t="shared" si="1"/>
        <v>1</v>
      </c>
      <c r="I82" s="28" t="s">
        <v>89</v>
      </c>
    </row>
    <row r="83" spans="1:9" x14ac:dyDescent="0.2">
      <c r="A83" s="16">
        <v>74</v>
      </c>
      <c r="B83" s="33" t="s">
        <v>426</v>
      </c>
      <c r="C83" s="28" t="s">
        <v>314</v>
      </c>
      <c r="D83" s="28">
        <v>5310001249110</v>
      </c>
      <c r="E83" s="28" t="s">
        <v>315</v>
      </c>
      <c r="F83" s="30">
        <v>4</v>
      </c>
      <c r="G83" s="28">
        <v>0</v>
      </c>
      <c r="H83" s="28">
        <f t="shared" si="1"/>
        <v>4</v>
      </c>
      <c r="I83" s="28" t="s">
        <v>316</v>
      </c>
    </row>
    <row r="84" spans="1:9" x14ac:dyDescent="0.2">
      <c r="A84" s="16">
        <v>75</v>
      </c>
      <c r="B84" s="6" t="s">
        <v>427</v>
      </c>
      <c r="C84" s="28" t="s">
        <v>279</v>
      </c>
      <c r="D84" s="28">
        <v>5360013284123</v>
      </c>
      <c r="E84" s="28" t="s">
        <v>134</v>
      </c>
      <c r="F84" s="30">
        <v>1</v>
      </c>
      <c r="G84" s="28">
        <v>0</v>
      </c>
      <c r="H84" s="28">
        <f t="shared" si="1"/>
        <v>1</v>
      </c>
      <c r="I84" s="28" t="s">
        <v>280</v>
      </c>
    </row>
    <row r="85" spans="1:9" x14ac:dyDescent="0.2">
      <c r="A85" s="16">
        <v>76</v>
      </c>
      <c r="B85" s="33" t="s">
        <v>428</v>
      </c>
      <c r="C85" s="28">
        <v>2723100</v>
      </c>
      <c r="D85" s="28">
        <v>5360012030964</v>
      </c>
      <c r="E85" s="28" t="s">
        <v>134</v>
      </c>
      <c r="F85" s="30">
        <v>1</v>
      </c>
      <c r="G85" s="28">
        <v>0</v>
      </c>
      <c r="H85" s="28">
        <f t="shared" si="1"/>
        <v>1</v>
      </c>
      <c r="I85" s="28" t="s">
        <v>303</v>
      </c>
    </row>
    <row r="86" spans="1:9" x14ac:dyDescent="0.2">
      <c r="A86" s="16">
        <v>77</v>
      </c>
      <c r="B86" s="6" t="s">
        <v>429</v>
      </c>
      <c r="C86" s="28" t="s">
        <v>255</v>
      </c>
      <c r="D86" s="28">
        <v>5365011329949</v>
      </c>
      <c r="E86" s="28" t="s">
        <v>256</v>
      </c>
      <c r="F86" s="30">
        <v>1</v>
      </c>
      <c r="G86" s="28">
        <v>0</v>
      </c>
      <c r="H86" s="28">
        <f t="shared" si="1"/>
        <v>1</v>
      </c>
      <c r="I86" s="28" t="s">
        <v>257</v>
      </c>
    </row>
    <row r="87" spans="1:9" x14ac:dyDescent="0.2">
      <c r="A87" s="16">
        <v>78</v>
      </c>
      <c r="B87" s="33" t="s">
        <v>430</v>
      </c>
      <c r="C87" s="28">
        <v>2722258</v>
      </c>
      <c r="D87" s="28">
        <v>5365012013079</v>
      </c>
      <c r="E87" s="28" t="s">
        <v>292</v>
      </c>
      <c r="F87" s="30">
        <v>1</v>
      </c>
      <c r="G87" s="28">
        <v>0</v>
      </c>
      <c r="H87" s="28">
        <f t="shared" si="1"/>
        <v>1</v>
      </c>
      <c r="I87" s="28" t="s">
        <v>293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>
      <selection activeCell="A77" sqref="A77:H77"/>
    </sheetView>
  </sheetViews>
  <sheetFormatPr defaultRowHeight="12.75" x14ac:dyDescent="0.2"/>
  <cols>
    <col min="1" max="1" width="5.42578125" bestFit="1" customWidth="1"/>
    <col min="2" max="2" width="16.7109375" bestFit="1" customWidth="1"/>
    <col min="3" max="3" width="14.140625" bestFit="1" customWidth="1"/>
    <col min="4" max="4" width="25.57031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1" t="s">
        <v>373</v>
      </c>
      <c r="B2" s="28" t="s">
        <v>183</v>
      </c>
      <c r="C2" s="28">
        <v>5331010431419</v>
      </c>
      <c r="D2" s="28" t="s">
        <v>25</v>
      </c>
      <c r="E2" s="30">
        <v>2</v>
      </c>
      <c r="F2" s="28">
        <v>0</v>
      </c>
      <c r="G2" s="28">
        <f t="shared" ref="G2:G33" si="0">SUM(E2*1)</f>
        <v>2</v>
      </c>
      <c r="H2" s="28" t="s">
        <v>184</v>
      </c>
    </row>
    <row r="3" spans="1:8" x14ac:dyDescent="0.2">
      <c r="A3" s="31" t="s">
        <v>389</v>
      </c>
      <c r="B3" s="28" t="s">
        <v>252</v>
      </c>
      <c r="C3" s="28">
        <v>5331010460629</v>
      </c>
      <c r="D3" s="28" t="s">
        <v>25</v>
      </c>
      <c r="E3" s="30">
        <v>2</v>
      </c>
      <c r="F3" s="28">
        <v>0</v>
      </c>
      <c r="G3" s="28">
        <f t="shared" si="0"/>
        <v>2</v>
      </c>
      <c r="H3" s="28" t="s">
        <v>253</v>
      </c>
    </row>
    <row r="4" spans="1:8" x14ac:dyDescent="0.2">
      <c r="A4" s="31" t="s">
        <v>398</v>
      </c>
      <c r="B4" s="28" t="s">
        <v>305</v>
      </c>
      <c r="C4" s="28">
        <v>5331010470435</v>
      </c>
      <c r="D4" s="28" t="s">
        <v>25</v>
      </c>
      <c r="E4" s="30">
        <v>1</v>
      </c>
      <c r="F4" s="28">
        <v>0</v>
      </c>
      <c r="G4" s="28">
        <f t="shared" si="0"/>
        <v>1</v>
      </c>
      <c r="H4" s="28" t="s">
        <v>306</v>
      </c>
    </row>
    <row r="5" spans="1:8" x14ac:dyDescent="0.2">
      <c r="A5" s="31" t="s">
        <v>382</v>
      </c>
      <c r="B5" s="28" t="s">
        <v>215</v>
      </c>
      <c r="C5" s="28">
        <v>5331011233299</v>
      </c>
      <c r="D5" s="28" t="s">
        <v>25</v>
      </c>
      <c r="E5" s="30">
        <v>1</v>
      </c>
      <c r="F5" s="28">
        <v>0</v>
      </c>
      <c r="G5" s="28">
        <f t="shared" si="0"/>
        <v>1</v>
      </c>
      <c r="H5" s="28" t="s">
        <v>216</v>
      </c>
    </row>
    <row r="6" spans="1:8" x14ac:dyDescent="0.2">
      <c r="A6" s="31" t="s">
        <v>360</v>
      </c>
      <c r="B6" s="28" t="s">
        <v>117</v>
      </c>
      <c r="C6" s="28">
        <v>5331010885363</v>
      </c>
      <c r="D6" s="28" t="s">
        <v>25</v>
      </c>
      <c r="E6" s="30">
        <v>2</v>
      </c>
      <c r="F6" s="28">
        <v>0</v>
      </c>
      <c r="G6" s="28">
        <f t="shared" si="0"/>
        <v>2</v>
      </c>
      <c r="H6" s="28" t="s">
        <v>118</v>
      </c>
    </row>
    <row r="7" spans="1:8" x14ac:dyDescent="0.2">
      <c r="A7" s="31" t="s">
        <v>390</v>
      </c>
      <c r="B7" s="28" t="s">
        <v>259</v>
      </c>
      <c r="C7" s="28">
        <v>5331008045695</v>
      </c>
      <c r="D7" s="28" t="s">
        <v>25</v>
      </c>
      <c r="E7" s="30">
        <v>1</v>
      </c>
      <c r="F7" s="28">
        <v>0</v>
      </c>
      <c r="G7" s="28">
        <f t="shared" si="0"/>
        <v>1</v>
      </c>
      <c r="H7" s="28" t="s">
        <v>260</v>
      </c>
    </row>
    <row r="8" spans="1:8" x14ac:dyDescent="0.2">
      <c r="A8" s="31" t="s">
        <v>375</v>
      </c>
      <c r="B8" s="28" t="s">
        <v>194</v>
      </c>
      <c r="C8" s="28">
        <v>5331010463300</v>
      </c>
      <c r="D8" s="28" t="s">
        <v>25</v>
      </c>
      <c r="E8" s="30">
        <v>4</v>
      </c>
      <c r="F8" s="28">
        <v>0</v>
      </c>
      <c r="G8" s="28">
        <f t="shared" si="0"/>
        <v>4</v>
      </c>
      <c r="H8" s="28" t="s">
        <v>195</v>
      </c>
    </row>
    <row r="9" spans="1:8" x14ac:dyDescent="0.2">
      <c r="A9" s="31" t="s">
        <v>361</v>
      </c>
      <c r="B9" s="28" t="s">
        <v>120</v>
      </c>
      <c r="C9" s="28">
        <v>5330008425505</v>
      </c>
      <c r="D9" s="28" t="s">
        <v>106</v>
      </c>
      <c r="E9" s="30">
        <v>3</v>
      </c>
      <c r="F9" s="28">
        <v>0</v>
      </c>
      <c r="G9" s="28">
        <f t="shared" si="0"/>
        <v>3</v>
      </c>
      <c r="H9" s="28" t="s">
        <v>121</v>
      </c>
    </row>
    <row r="10" spans="1:8" x14ac:dyDescent="0.2">
      <c r="A10" s="31" t="s">
        <v>352</v>
      </c>
      <c r="B10" s="28" t="s">
        <v>59</v>
      </c>
      <c r="C10" s="28">
        <v>5331011073121</v>
      </c>
      <c r="D10" s="28" t="s">
        <v>25</v>
      </c>
      <c r="E10" s="30">
        <v>4</v>
      </c>
      <c r="F10" s="28">
        <v>0</v>
      </c>
      <c r="G10" s="28">
        <f t="shared" si="0"/>
        <v>4</v>
      </c>
      <c r="H10" s="28" t="s">
        <v>60</v>
      </c>
    </row>
    <row r="11" spans="1:8" x14ac:dyDescent="0.2">
      <c r="A11" s="31" t="s">
        <v>371</v>
      </c>
      <c r="B11" s="28" t="s">
        <v>172</v>
      </c>
      <c r="C11" s="28">
        <v>5330008439726</v>
      </c>
      <c r="D11" s="28" t="s">
        <v>173</v>
      </c>
      <c r="E11" s="30">
        <v>2</v>
      </c>
      <c r="F11" s="28">
        <v>0</v>
      </c>
      <c r="G11" s="28">
        <f t="shared" si="0"/>
        <v>2</v>
      </c>
      <c r="H11" s="28" t="s">
        <v>174</v>
      </c>
    </row>
    <row r="12" spans="1:8" x14ac:dyDescent="0.2">
      <c r="A12" s="31" t="s">
        <v>364</v>
      </c>
      <c r="B12" s="28" t="s">
        <v>130</v>
      </c>
      <c r="C12" s="28">
        <v>5331001660988</v>
      </c>
      <c r="D12" s="28" t="s">
        <v>25</v>
      </c>
      <c r="E12" s="30">
        <v>5</v>
      </c>
      <c r="F12" s="28">
        <v>0</v>
      </c>
      <c r="G12" s="28">
        <f t="shared" si="0"/>
        <v>5</v>
      </c>
      <c r="H12" s="28" t="s">
        <v>131</v>
      </c>
    </row>
    <row r="13" spans="1:8" x14ac:dyDescent="0.2">
      <c r="A13" s="31" t="s">
        <v>353</v>
      </c>
      <c r="B13" s="28" t="s">
        <v>62</v>
      </c>
      <c r="C13" s="28">
        <v>5305009413551</v>
      </c>
      <c r="D13" s="28" t="s">
        <v>63</v>
      </c>
      <c r="E13" s="30">
        <v>8</v>
      </c>
      <c r="F13" s="28">
        <v>0</v>
      </c>
      <c r="G13" s="28">
        <f t="shared" si="0"/>
        <v>8</v>
      </c>
      <c r="H13" s="28" t="s">
        <v>65</v>
      </c>
    </row>
    <row r="14" spans="1:8" x14ac:dyDescent="0.2">
      <c r="A14" s="31" t="s">
        <v>363</v>
      </c>
      <c r="B14" s="28" t="s">
        <v>127</v>
      </c>
      <c r="C14" s="28">
        <v>5305009428431</v>
      </c>
      <c r="D14" s="28" t="s">
        <v>63</v>
      </c>
      <c r="E14" s="30">
        <v>8</v>
      </c>
      <c r="F14" s="28">
        <v>0</v>
      </c>
      <c r="G14" s="28">
        <f t="shared" si="0"/>
        <v>8</v>
      </c>
      <c r="H14" s="28" t="s">
        <v>128</v>
      </c>
    </row>
    <row r="15" spans="1:8" x14ac:dyDescent="0.2">
      <c r="A15" s="31" t="s">
        <v>393</v>
      </c>
      <c r="B15" s="28" t="s">
        <v>30</v>
      </c>
      <c r="C15" s="28">
        <v>5331008052966</v>
      </c>
      <c r="D15" s="28" t="s">
        <v>25</v>
      </c>
      <c r="E15" s="28">
        <v>2</v>
      </c>
      <c r="F15" s="28">
        <v>0</v>
      </c>
      <c r="G15" s="28">
        <f t="shared" si="0"/>
        <v>2</v>
      </c>
      <c r="H15" s="28" t="s">
        <v>273</v>
      </c>
    </row>
    <row r="16" spans="1:8" x14ac:dyDescent="0.2">
      <c r="A16" s="31" t="s">
        <v>356</v>
      </c>
      <c r="B16" s="28" t="s">
        <v>84</v>
      </c>
      <c r="C16" s="28">
        <v>5305010205238</v>
      </c>
      <c r="D16" s="28" t="s">
        <v>63</v>
      </c>
      <c r="E16" s="30">
        <v>1</v>
      </c>
      <c r="F16" s="28">
        <v>0</v>
      </c>
      <c r="G16" s="28">
        <f t="shared" si="0"/>
        <v>1</v>
      </c>
      <c r="H16" s="28" t="s">
        <v>85</v>
      </c>
    </row>
    <row r="17" spans="1:8" x14ac:dyDescent="0.2">
      <c r="A17" s="31" t="s">
        <v>354</v>
      </c>
      <c r="B17" s="28" t="s">
        <v>77</v>
      </c>
      <c r="C17" s="28">
        <v>5961003339966</v>
      </c>
      <c r="D17" s="28" t="s">
        <v>78</v>
      </c>
      <c r="E17" s="30">
        <v>4</v>
      </c>
      <c r="F17" s="28">
        <v>0</v>
      </c>
      <c r="G17" s="28">
        <f t="shared" si="0"/>
        <v>4</v>
      </c>
      <c r="H17" s="28" t="s">
        <v>70</v>
      </c>
    </row>
    <row r="18" spans="1:8" x14ac:dyDescent="0.2">
      <c r="A18" s="31" t="s">
        <v>401</v>
      </c>
      <c r="B18" s="28" t="s">
        <v>320</v>
      </c>
      <c r="C18" s="28">
        <v>4730005470856</v>
      </c>
      <c r="D18" s="28" t="s">
        <v>318</v>
      </c>
      <c r="E18" s="28">
        <v>5</v>
      </c>
      <c r="F18" s="28">
        <v>0</v>
      </c>
      <c r="G18" s="28">
        <f t="shared" si="0"/>
        <v>5</v>
      </c>
      <c r="H18" s="28" t="s">
        <v>319</v>
      </c>
    </row>
    <row r="19" spans="1:8" x14ac:dyDescent="0.2">
      <c r="A19" s="31" t="s">
        <v>374</v>
      </c>
      <c r="B19" s="28" t="s">
        <v>190</v>
      </c>
      <c r="C19" s="28">
        <v>4730002706241</v>
      </c>
      <c r="D19" s="28" t="s">
        <v>191</v>
      </c>
      <c r="E19" s="30">
        <v>4</v>
      </c>
      <c r="F19" s="28">
        <v>0</v>
      </c>
      <c r="G19" s="28">
        <f t="shared" si="0"/>
        <v>4</v>
      </c>
      <c r="H19" s="28" t="s">
        <v>192</v>
      </c>
    </row>
    <row r="20" spans="1:8" x14ac:dyDescent="0.2">
      <c r="A20" s="31" t="s">
        <v>394</v>
      </c>
      <c r="B20" s="28" t="s">
        <v>282</v>
      </c>
      <c r="C20" s="28">
        <v>5331011074955</v>
      </c>
      <c r="D20" s="28" t="s">
        <v>25</v>
      </c>
      <c r="E20" s="30">
        <v>2</v>
      </c>
      <c r="F20" s="28">
        <v>0</v>
      </c>
      <c r="G20" s="28">
        <f t="shared" si="0"/>
        <v>2</v>
      </c>
      <c r="H20" s="28" t="s">
        <v>283</v>
      </c>
    </row>
    <row r="21" spans="1:8" x14ac:dyDescent="0.2">
      <c r="A21" s="31" t="s">
        <v>387</v>
      </c>
      <c r="B21" s="28" t="s">
        <v>246</v>
      </c>
      <c r="C21" s="28">
        <v>5330008218848</v>
      </c>
      <c r="D21" s="28" t="s">
        <v>173</v>
      </c>
      <c r="E21" s="30">
        <v>4</v>
      </c>
      <c r="F21" s="28">
        <v>0</v>
      </c>
      <c r="G21" s="28">
        <f t="shared" si="0"/>
        <v>4</v>
      </c>
      <c r="H21" s="28" t="s">
        <v>247</v>
      </c>
    </row>
    <row r="22" spans="1:8" x14ac:dyDescent="0.2">
      <c r="A22" s="31" t="s">
        <v>381</v>
      </c>
      <c r="B22" s="28" t="s">
        <v>212</v>
      </c>
      <c r="C22" s="28">
        <v>5330008921608</v>
      </c>
      <c r="D22" s="28" t="s">
        <v>173</v>
      </c>
      <c r="E22" s="30">
        <v>2</v>
      </c>
      <c r="F22" s="28">
        <v>0</v>
      </c>
      <c r="G22" s="28">
        <f t="shared" si="0"/>
        <v>2</v>
      </c>
      <c r="H22" s="28" t="s">
        <v>213</v>
      </c>
    </row>
    <row r="23" spans="1:8" x14ac:dyDescent="0.2">
      <c r="A23" s="31" t="s">
        <v>372</v>
      </c>
      <c r="B23" s="28" t="s">
        <v>179</v>
      </c>
      <c r="C23" s="28">
        <v>4730003458701</v>
      </c>
      <c r="D23" s="28" t="s">
        <v>180</v>
      </c>
      <c r="E23" s="30">
        <v>1</v>
      </c>
      <c r="F23" s="28">
        <v>0</v>
      </c>
      <c r="G23" s="28">
        <f t="shared" si="0"/>
        <v>1</v>
      </c>
      <c r="H23" s="28" t="s">
        <v>181</v>
      </c>
    </row>
    <row r="24" spans="1:8" x14ac:dyDescent="0.2">
      <c r="A24" s="31" t="s">
        <v>384</v>
      </c>
      <c r="B24" s="28" t="s">
        <v>234</v>
      </c>
      <c r="C24" s="28">
        <v>5330012851782</v>
      </c>
      <c r="D24" s="28" t="s">
        <v>169</v>
      </c>
      <c r="E24" s="30">
        <v>2</v>
      </c>
      <c r="F24" s="28">
        <v>0</v>
      </c>
      <c r="G24" s="28">
        <f t="shared" si="0"/>
        <v>2</v>
      </c>
      <c r="H24" s="28" t="s">
        <v>235</v>
      </c>
    </row>
    <row r="25" spans="1:8" x14ac:dyDescent="0.2">
      <c r="A25" s="31" t="s">
        <v>370</v>
      </c>
      <c r="B25" s="28" t="s">
        <v>168</v>
      </c>
      <c r="C25" s="28">
        <v>5330008142371</v>
      </c>
      <c r="D25" s="28" t="s">
        <v>169</v>
      </c>
      <c r="E25" s="30">
        <v>4</v>
      </c>
      <c r="F25" s="28">
        <v>0</v>
      </c>
      <c r="G25" s="28">
        <f t="shared" si="0"/>
        <v>4</v>
      </c>
      <c r="H25" s="28" t="s">
        <v>170</v>
      </c>
    </row>
    <row r="26" spans="1:8" x14ac:dyDescent="0.2">
      <c r="A26" s="31" t="s">
        <v>403</v>
      </c>
      <c r="B26" s="28" t="s">
        <v>322</v>
      </c>
      <c r="C26" s="28">
        <v>4730005470889</v>
      </c>
      <c r="D26" s="28" t="s">
        <v>318</v>
      </c>
      <c r="E26" s="30">
        <v>2</v>
      </c>
      <c r="F26" s="28">
        <v>0</v>
      </c>
      <c r="G26" s="28">
        <f t="shared" si="0"/>
        <v>2</v>
      </c>
      <c r="H26" s="28" t="s">
        <v>319</v>
      </c>
    </row>
    <row r="27" spans="1:8" x14ac:dyDescent="0.2">
      <c r="A27" s="31" t="s">
        <v>385</v>
      </c>
      <c r="B27" s="28" t="s">
        <v>240</v>
      </c>
      <c r="C27" s="28">
        <v>5310007819483</v>
      </c>
      <c r="D27" s="28" t="s">
        <v>55</v>
      </c>
      <c r="E27" s="30">
        <v>4</v>
      </c>
      <c r="F27" s="28">
        <v>0</v>
      </c>
      <c r="G27" s="28">
        <f t="shared" si="0"/>
        <v>4</v>
      </c>
      <c r="H27" s="28" t="s">
        <v>241</v>
      </c>
    </row>
    <row r="28" spans="1:8" x14ac:dyDescent="0.2">
      <c r="A28" s="31" t="s">
        <v>391</v>
      </c>
      <c r="B28" s="28" t="s">
        <v>262</v>
      </c>
      <c r="C28" s="28">
        <v>5331010886872</v>
      </c>
      <c r="D28" s="28" t="s">
        <v>25</v>
      </c>
      <c r="E28" s="30">
        <v>1</v>
      </c>
      <c r="F28" s="28">
        <v>0</v>
      </c>
      <c r="G28" s="28">
        <f t="shared" si="0"/>
        <v>1</v>
      </c>
      <c r="H28" s="28" t="s">
        <v>263</v>
      </c>
    </row>
    <row r="29" spans="1:8" x14ac:dyDescent="0.2">
      <c r="A29" s="31" t="s">
        <v>358</v>
      </c>
      <c r="B29" s="28" t="s">
        <v>102</v>
      </c>
      <c r="C29" s="28">
        <v>5331011311896</v>
      </c>
      <c r="D29" s="28" t="s">
        <v>25</v>
      </c>
      <c r="E29" s="30">
        <v>1</v>
      </c>
      <c r="F29" s="28">
        <v>0</v>
      </c>
      <c r="G29" s="28">
        <f t="shared" si="0"/>
        <v>1</v>
      </c>
      <c r="H29" s="28" t="s">
        <v>103</v>
      </c>
    </row>
    <row r="30" spans="1:8" x14ac:dyDescent="0.2">
      <c r="A30" s="31" t="s">
        <v>368</v>
      </c>
      <c r="B30" s="28" t="s">
        <v>143</v>
      </c>
      <c r="C30" s="28">
        <v>5310007828369</v>
      </c>
      <c r="D30" s="28" t="s">
        <v>55</v>
      </c>
      <c r="E30" s="30">
        <v>12</v>
      </c>
      <c r="F30" s="28">
        <v>0</v>
      </c>
      <c r="G30" s="28">
        <f t="shared" si="0"/>
        <v>12</v>
      </c>
      <c r="H30" s="28" t="s">
        <v>145</v>
      </c>
    </row>
    <row r="31" spans="1:8" x14ac:dyDescent="0.2">
      <c r="A31" s="31" t="s">
        <v>386</v>
      </c>
      <c r="B31" s="28" t="s">
        <v>243</v>
      </c>
      <c r="C31" s="28">
        <v>5331011296536</v>
      </c>
      <c r="D31" s="28" t="s">
        <v>25</v>
      </c>
      <c r="E31" s="30">
        <v>4</v>
      </c>
      <c r="F31" s="28">
        <v>0</v>
      </c>
      <c r="G31" s="28">
        <f t="shared" si="0"/>
        <v>4</v>
      </c>
      <c r="H31" s="28" t="s">
        <v>244</v>
      </c>
    </row>
    <row r="32" spans="1:8" x14ac:dyDescent="0.2">
      <c r="A32" s="31" t="s">
        <v>369</v>
      </c>
      <c r="B32" s="28" t="s">
        <v>165</v>
      </c>
      <c r="C32" s="28">
        <v>5331011171075</v>
      </c>
      <c r="D32" s="28" t="s">
        <v>25</v>
      </c>
      <c r="E32" s="30">
        <v>4</v>
      </c>
      <c r="F32" s="28">
        <v>0</v>
      </c>
      <c r="G32" s="28">
        <f t="shared" si="0"/>
        <v>4</v>
      </c>
      <c r="H32" s="28" t="s">
        <v>166</v>
      </c>
    </row>
    <row r="33" spans="1:8" x14ac:dyDescent="0.2">
      <c r="A33" s="31" t="s">
        <v>396</v>
      </c>
      <c r="B33" s="28" t="s">
        <v>288</v>
      </c>
      <c r="C33" s="28">
        <v>5330005822113</v>
      </c>
      <c r="D33" s="28" t="s">
        <v>27</v>
      </c>
      <c r="E33" s="30">
        <v>6</v>
      </c>
      <c r="F33" s="28">
        <v>0</v>
      </c>
      <c r="G33" s="28">
        <f t="shared" si="0"/>
        <v>6</v>
      </c>
      <c r="H33" s="28" t="s">
        <v>289</v>
      </c>
    </row>
    <row r="34" spans="1:8" x14ac:dyDescent="0.2">
      <c r="A34" s="31" t="s">
        <v>399</v>
      </c>
      <c r="B34" s="28" t="s">
        <v>311</v>
      </c>
      <c r="C34" s="28">
        <v>5331010976619</v>
      </c>
      <c r="D34" s="28" t="s">
        <v>25</v>
      </c>
      <c r="E34" s="30">
        <v>1</v>
      </c>
      <c r="F34" s="28">
        <v>0</v>
      </c>
      <c r="G34" s="28">
        <f t="shared" ref="G34:G65" si="1">SUM(E34*1)</f>
        <v>1</v>
      </c>
      <c r="H34" s="28" t="s">
        <v>312</v>
      </c>
    </row>
    <row r="35" spans="1:8" x14ac:dyDescent="0.2">
      <c r="A35" s="31" t="s">
        <v>357</v>
      </c>
      <c r="B35" s="28" t="s">
        <v>95</v>
      </c>
      <c r="C35" s="28">
        <v>5315002398019</v>
      </c>
      <c r="D35" s="28" t="s">
        <v>96</v>
      </c>
      <c r="E35" s="30">
        <v>5</v>
      </c>
      <c r="F35" s="28">
        <v>0</v>
      </c>
      <c r="G35" s="28">
        <f t="shared" si="1"/>
        <v>5</v>
      </c>
      <c r="H35" s="28" t="s">
        <v>97</v>
      </c>
    </row>
    <row r="36" spans="1:8" x14ac:dyDescent="0.2">
      <c r="A36" s="31" t="s">
        <v>397</v>
      </c>
      <c r="B36" s="28" t="s">
        <v>295</v>
      </c>
      <c r="C36" s="28">
        <v>5330001554788</v>
      </c>
      <c r="D36" s="28" t="s">
        <v>173</v>
      </c>
      <c r="E36" s="30">
        <v>2</v>
      </c>
      <c r="F36" s="28">
        <v>0</v>
      </c>
      <c r="G36" s="28">
        <f t="shared" si="1"/>
        <v>2</v>
      </c>
      <c r="H36" s="28" t="s">
        <v>296</v>
      </c>
    </row>
    <row r="37" spans="1:8" x14ac:dyDescent="0.2">
      <c r="A37" s="32" t="s">
        <v>376</v>
      </c>
      <c r="B37" s="28" t="s">
        <v>197</v>
      </c>
      <c r="C37" s="28">
        <v>5330011825785</v>
      </c>
      <c r="D37" s="28" t="s">
        <v>138</v>
      </c>
      <c r="E37" s="30">
        <v>5</v>
      </c>
      <c r="F37" s="28">
        <v>0</v>
      </c>
      <c r="G37" s="28">
        <f t="shared" si="1"/>
        <v>5</v>
      </c>
      <c r="H37" s="28" t="s">
        <v>70</v>
      </c>
    </row>
    <row r="38" spans="1:8" x14ac:dyDescent="0.2">
      <c r="A38" s="32" t="s">
        <v>366</v>
      </c>
      <c r="B38" s="28" t="s">
        <v>137</v>
      </c>
      <c r="C38" s="28">
        <v>5330012030913</v>
      </c>
      <c r="D38" s="28" t="s">
        <v>138</v>
      </c>
      <c r="E38" s="30">
        <v>8</v>
      </c>
      <c r="F38" s="28">
        <v>0</v>
      </c>
      <c r="G38" s="28">
        <f t="shared" si="1"/>
        <v>8</v>
      </c>
      <c r="H38" s="28" t="s">
        <v>70</v>
      </c>
    </row>
    <row r="39" spans="1:8" x14ac:dyDescent="0.2">
      <c r="A39" s="32" t="s">
        <v>380</v>
      </c>
      <c r="B39" s="28" t="s">
        <v>209</v>
      </c>
      <c r="C39" s="28">
        <v>5331011283955</v>
      </c>
      <c r="D39" s="28" t="s">
        <v>25</v>
      </c>
      <c r="E39" s="30">
        <v>1</v>
      </c>
      <c r="F39" s="28">
        <v>0</v>
      </c>
      <c r="G39" s="28">
        <f t="shared" si="1"/>
        <v>1</v>
      </c>
      <c r="H39" s="28" t="s">
        <v>210</v>
      </c>
    </row>
    <row r="40" spans="1:8" x14ac:dyDescent="0.2">
      <c r="A40" s="32" t="s">
        <v>379</v>
      </c>
      <c r="B40" s="28" t="s">
        <v>206</v>
      </c>
      <c r="C40" s="28">
        <v>5330008082337</v>
      </c>
      <c r="D40" s="28" t="s">
        <v>173</v>
      </c>
      <c r="E40" s="30">
        <v>2</v>
      </c>
      <c r="F40" s="28">
        <v>0</v>
      </c>
      <c r="G40" s="28">
        <f t="shared" si="1"/>
        <v>2</v>
      </c>
      <c r="H40" s="28" t="s">
        <v>207</v>
      </c>
    </row>
    <row r="41" spans="1:8" x14ac:dyDescent="0.2">
      <c r="A41" s="32" t="s">
        <v>395</v>
      </c>
      <c r="B41" s="28" t="s">
        <v>285</v>
      </c>
      <c r="C41" s="28">
        <v>5330006305958</v>
      </c>
      <c r="D41" s="28" t="s">
        <v>173</v>
      </c>
      <c r="E41" s="30">
        <v>4</v>
      </c>
      <c r="F41" s="28">
        <v>0</v>
      </c>
      <c r="G41" s="28">
        <f t="shared" si="1"/>
        <v>4</v>
      </c>
      <c r="H41" s="28" t="s">
        <v>286</v>
      </c>
    </row>
    <row r="42" spans="1:8" x14ac:dyDescent="0.2">
      <c r="A42" s="32" t="s">
        <v>377</v>
      </c>
      <c r="B42" s="28" t="s">
        <v>199</v>
      </c>
      <c r="C42" s="28">
        <v>5330013976480</v>
      </c>
      <c r="D42" s="28" t="s">
        <v>138</v>
      </c>
      <c r="E42" s="30">
        <v>13</v>
      </c>
      <c r="F42" s="28">
        <v>0</v>
      </c>
      <c r="G42" s="28">
        <f t="shared" si="1"/>
        <v>13</v>
      </c>
      <c r="H42" s="28" t="s">
        <v>70</v>
      </c>
    </row>
    <row r="43" spans="1:8" x14ac:dyDescent="0.2">
      <c r="A43" s="32" t="s">
        <v>365</v>
      </c>
      <c r="B43" s="28">
        <v>2632856</v>
      </c>
      <c r="C43" s="28">
        <v>5360008806313</v>
      </c>
      <c r="D43" s="28" t="s">
        <v>134</v>
      </c>
      <c r="E43" s="30">
        <v>4</v>
      </c>
      <c r="F43" s="28">
        <v>0</v>
      </c>
      <c r="G43" s="28">
        <f t="shared" si="1"/>
        <v>4</v>
      </c>
      <c r="H43" s="28" t="s">
        <v>135</v>
      </c>
    </row>
    <row r="44" spans="1:8" x14ac:dyDescent="0.2">
      <c r="A44" s="32" t="s">
        <v>367</v>
      </c>
      <c r="B44" s="28">
        <v>2632857</v>
      </c>
      <c r="C44" s="28">
        <v>5360000199886</v>
      </c>
      <c r="D44" s="28" t="s">
        <v>134</v>
      </c>
      <c r="E44" s="30">
        <v>4</v>
      </c>
      <c r="F44" s="28">
        <v>0</v>
      </c>
      <c r="G44" s="28">
        <f t="shared" si="1"/>
        <v>4</v>
      </c>
      <c r="H44" s="28" t="s">
        <v>141</v>
      </c>
    </row>
    <row r="45" spans="1:8" x14ac:dyDescent="0.2">
      <c r="A45" s="32" t="s">
        <v>355</v>
      </c>
      <c r="B45" s="28">
        <v>34104</v>
      </c>
      <c r="C45" s="28">
        <v>5940002047866</v>
      </c>
      <c r="D45" s="28" t="s">
        <v>81</v>
      </c>
      <c r="E45" s="30">
        <v>1</v>
      </c>
      <c r="F45" s="28">
        <v>0</v>
      </c>
      <c r="G45" s="28">
        <f t="shared" si="1"/>
        <v>1</v>
      </c>
      <c r="H45" s="28" t="s">
        <v>82</v>
      </c>
    </row>
    <row r="46" spans="1:8" x14ac:dyDescent="0.2">
      <c r="A46" s="32" t="s">
        <v>362</v>
      </c>
      <c r="B46" s="28" t="s">
        <v>123</v>
      </c>
      <c r="C46" s="28">
        <v>5315006821727</v>
      </c>
      <c r="D46" s="28" t="s">
        <v>96</v>
      </c>
      <c r="E46" s="30">
        <v>6</v>
      </c>
      <c r="F46" s="28">
        <v>0</v>
      </c>
      <c r="G46" s="28">
        <f t="shared" si="1"/>
        <v>6</v>
      </c>
      <c r="H46" s="28" t="s">
        <v>125</v>
      </c>
    </row>
    <row r="47" spans="1:8" x14ac:dyDescent="0.2">
      <c r="A47" s="32" t="s">
        <v>359</v>
      </c>
      <c r="B47" s="28" t="s">
        <v>105</v>
      </c>
      <c r="C47" s="28">
        <v>5330008220991</v>
      </c>
      <c r="D47" s="28" t="s">
        <v>106</v>
      </c>
      <c r="E47" s="30">
        <v>2</v>
      </c>
      <c r="F47" s="28">
        <v>0</v>
      </c>
      <c r="G47" s="28">
        <f t="shared" si="1"/>
        <v>2</v>
      </c>
      <c r="H47" s="28" t="s">
        <v>107</v>
      </c>
    </row>
    <row r="48" spans="1:8" x14ac:dyDescent="0.2">
      <c r="A48" s="32" t="s">
        <v>400</v>
      </c>
      <c r="B48" s="28" t="s">
        <v>317</v>
      </c>
      <c r="C48" s="28">
        <v>4730005482998</v>
      </c>
      <c r="D48" s="28" t="s">
        <v>318</v>
      </c>
      <c r="E48" s="28">
        <v>2</v>
      </c>
      <c r="F48" s="28">
        <v>0</v>
      </c>
      <c r="G48" s="28">
        <f t="shared" si="1"/>
        <v>2</v>
      </c>
      <c r="H48" s="28" t="s">
        <v>319</v>
      </c>
    </row>
    <row r="49" spans="1:8" x14ac:dyDescent="0.2">
      <c r="A49" s="32" t="s">
        <v>388</v>
      </c>
      <c r="B49" s="28" t="s">
        <v>249</v>
      </c>
      <c r="C49" s="28">
        <v>4730003000934</v>
      </c>
      <c r="D49" s="28" t="s">
        <v>180</v>
      </c>
      <c r="E49" s="30">
        <v>2</v>
      </c>
      <c r="F49" s="28">
        <v>0</v>
      </c>
      <c r="G49" s="28">
        <f t="shared" si="1"/>
        <v>2</v>
      </c>
      <c r="H49" s="28" t="s">
        <v>250</v>
      </c>
    </row>
    <row r="50" spans="1:8" x14ac:dyDescent="0.2">
      <c r="A50" s="32" t="s">
        <v>432</v>
      </c>
      <c r="B50" s="28" t="s">
        <v>54</v>
      </c>
      <c r="C50" s="28">
        <v>5310009388386</v>
      </c>
      <c r="D50" s="28" t="s">
        <v>55</v>
      </c>
      <c r="E50" s="30">
        <v>1</v>
      </c>
      <c r="F50" s="28">
        <v>0</v>
      </c>
      <c r="G50" s="28">
        <f t="shared" si="1"/>
        <v>1</v>
      </c>
      <c r="H50" s="28" t="s">
        <v>57</v>
      </c>
    </row>
    <row r="51" spans="1:8" x14ac:dyDescent="0.2">
      <c r="A51" s="32" t="s">
        <v>378</v>
      </c>
      <c r="B51" s="28" t="s">
        <v>202</v>
      </c>
      <c r="C51" s="28">
        <v>5331010978957</v>
      </c>
      <c r="D51" s="28" t="s">
        <v>203</v>
      </c>
      <c r="E51" s="30">
        <v>1</v>
      </c>
      <c r="F51" s="28">
        <v>0</v>
      </c>
      <c r="G51" s="28">
        <f t="shared" si="1"/>
        <v>1</v>
      </c>
      <c r="H51" s="28" t="s">
        <v>204</v>
      </c>
    </row>
    <row r="52" spans="1:8" x14ac:dyDescent="0.2">
      <c r="A52" s="32" t="s">
        <v>392</v>
      </c>
      <c r="B52" s="28" t="s">
        <v>267</v>
      </c>
      <c r="C52" s="28">
        <v>5331011074957</v>
      </c>
      <c r="D52" s="28" t="s">
        <v>25</v>
      </c>
      <c r="E52" s="28">
        <v>2</v>
      </c>
      <c r="F52" s="28">
        <v>0</v>
      </c>
      <c r="G52" s="28">
        <f t="shared" si="1"/>
        <v>2</v>
      </c>
      <c r="H52" s="28" t="s">
        <v>268</v>
      </c>
    </row>
    <row r="53" spans="1:8" x14ac:dyDescent="0.2">
      <c r="A53" s="32" t="s">
        <v>402</v>
      </c>
      <c r="B53" s="28" t="s">
        <v>321</v>
      </c>
      <c r="C53" s="28">
        <v>4730005470884</v>
      </c>
      <c r="D53" s="28" t="s">
        <v>318</v>
      </c>
      <c r="E53" s="28">
        <v>1</v>
      </c>
      <c r="F53" s="28">
        <v>0</v>
      </c>
      <c r="G53" s="28">
        <f t="shared" si="1"/>
        <v>1</v>
      </c>
      <c r="H53" s="28" t="s">
        <v>319</v>
      </c>
    </row>
    <row r="54" spans="1:8" x14ac:dyDescent="0.2">
      <c r="A54" s="32" t="s">
        <v>383</v>
      </c>
      <c r="B54" s="28" t="s">
        <v>231</v>
      </c>
      <c r="C54" s="28">
        <v>5331011171076</v>
      </c>
      <c r="D54" s="28" t="s">
        <v>25</v>
      </c>
      <c r="E54" s="30">
        <v>1</v>
      </c>
      <c r="F54" s="28">
        <v>0</v>
      </c>
      <c r="G54" s="28">
        <f t="shared" si="1"/>
        <v>1</v>
      </c>
      <c r="H54" s="28" t="s">
        <v>232</v>
      </c>
    </row>
    <row r="55" spans="1:8" x14ac:dyDescent="0.2">
      <c r="A55" s="33" t="s">
        <v>404</v>
      </c>
      <c r="B55" s="28" t="s">
        <v>50</v>
      </c>
      <c r="C55" s="28">
        <v>5306012002055</v>
      </c>
      <c r="D55" s="28" t="s">
        <v>51</v>
      </c>
      <c r="E55" s="30">
        <v>3</v>
      </c>
      <c r="F55" s="28">
        <v>0</v>
      </c>
      <c r="G55" s="28">
        <f t="shared" si="1"/>
        <v>3</v>
      </c>
      <c r="H55" s="28" t="s">
        <v>52</v>
      </c>
    </row>
    <row r="56" spans="1:8" x14ac:dyDescent="0.2">
      <c r="A56" s="33" t="s">
        <v>406</v>
      </c>
      <c r="B56" s="28" t="s">
        <v>147</v>
      </c>
      <c r="C56" s="28">
        <v>5325004821926</v>
      </c>
      <c r="D56" s="28" t="s">
        <v>148</v>
      </c>
      <c r="E56" s="30">
        <v>2</v>
      </c>
      <c r="F56" s="28">
        <v>0</v>
      </c>
      <c r="G56" s="28">
        <f t="shared" si="1"/>
        <v>2</v>
      </c>
      <c r="H56" s="28" t="s">
        <v>149</v>
      </c>
    </row>
    <row r="57" spans="1:8" x14ac:dyDescent="0.2">
      <c r="A57" s="6" t="s">
        <v>407</v>
      </c>
      <c r="B57" s="28" t="s">
        <v>270</v>
      </c>
      <c r="C57" s="28">
        <v>5330012028358</v>
      </c>
      <c r="D57" s="28" t="s">
        <v>220</v>
      </c>
      <c r="E57" s="30">
        <v>1</v>
      </c>
      <c r="F57" s="28">
        <v>0</v>
      </c>
      <c r="G57" s="28">
        <f t="shared" si="1"/>
        <v>1</v>
      </c>
      <c r="H57" s="28" t="s">
        <v>271</v>
      </c>
    </row>
    <row r="58" spans="1:8" x14ac:dyDescent="0.2">
      <c r="A58" s="33" t="s">
        <v>408</v>
      </c>
      <c r="B58" s="28" t="s">
        <v>219</v>
      </c>
      <c r="C58" s="28">
        <v>5330012033248</v>
      </c>
      <c r="D58" s="28" t="s">
        <v>220</v>
      </c>
      <c r="E58" s="30">
        <v>1</v>
      </c>
      <c r="F58" s="28">
        <v>0</v>
      </c>
      <c r="G58" s="28">
        <f t="shared" si="1"/>
        <v>1</v>
      </c>
      <c r="H58" s="28" t="s">
        <v>221</v>
      </c>
    </row>
    <row r="59" spans="1:8" x14ac:dyDescent="0.2">
      <c r="A59" s="6" t="s">
        <v>409</v>
      </c>
      <c r="B59" s="28" t="s">
        <v>224</v>
      </c>
      <c r="C59" s="28">
        <v>5330004362161</v>
      </c>
      <c r="D59" s="28" t="s">
        <v>220</v>
      </c>
      <c r="E59" s="30">
        <v>1</v>
      </c>
      <c r="F59" s="28">
        <v>0</v>
      </c>
      <c r="G59" s="28">
        <f t="shared" si="1"/>
        <v>1</v>
      </c>
      <c r="H59" s="28" t="s">
        <v>225</v>
      </c>
    </row>
    <row r="60" spans="1:8" x14ac:dyDescent="0.2">
      <c r="A60" s="33" t="s">
        <v>410</v>
      </c>
      <c r="B60" s="28" t="s">
        <v>308</v>
      </c>
      <c r="C60" s="28">
        <v>5330012033249</v>
      </c>
      <c r="D60" s="28" t="s">
        <v>220</v>
      </c>
      <c r="E60" s="30">
        <v>1</v>
      </c>
      <c r="F60" s="28">
        <v>0</v>
      </c>
      <c r="G60" s="28">
        <f t="shared" si="1"/>
        <v>1</v>
      </c>
      <c r="H60" s="28" t="s">
        <v>309</v>
      </c>
    </row>
    <row r="61" spans="1:8" x14ac:dyDescent="0.2">
      <c r="A61" s="6" t="s">
        <v>411</v>
      </c>
      <c r="B61" s="28" t="s">
        <v>73</v>
      </c>
      <c r="C61" s="28">
        <v>5935011979446</v>
      </c>
      <c r="D61" s="28" t="s">
        <v>74</v>
      </c>
      <c r="E61" s="30">
        <v>1</v>
      </c>
      <c r="F61" s="28">
        <v>0</v>
      </c>
      <c r="G61" s="28">
        <f t="shared" si="1"/>
        <v>1</v>
      </c>
      <c r="H61" s="28" t="s">
        <v>75</v>
      </c>
    </row>
    <row r="62" spans="1:8" x14ac:dyDescent="0.2">
      <c r="A62" s="33" t="s">
        <v>412</v>
      </c>
      <c r="B62" s="28" t="s">
        <v>186</v>
      </c>
      <c r="C62" s="28">
        <v>4730003458702</v>
      </c>
      <c r="D62" s="28" t="s">
        <v>187</v>
      </c>
      <c r="E62" s="30">
        <v>2</v>
      </c>
      <c r="F62" s="28">
        <v>0</v>
      </c>
      <c r="G62" s="28">
        <f t="shared" si="1"/>
        <v>2</v>
      </c>
      <c r="H62" s="28" t="s">
        <v>70</v>
      </c>
    </row>
    <row r="63" spans="1:8" x14ac:dyDescent="0.2">
      <c r="A63" s="6" t="s">
        <v>413</v>
      </c>
      <c r="B63" s="28" t="s">
        <v>154</v>
      </c>
      <c r="C63" s="28">
        <v>5330012011404</v>
      </c>
      <c r="D63" s="28" t="s">
        <v>155</v>
      </c>
      <c r="E63" s="30">
        <v>2</v>
      </c>
      <c r="F63" s="28">
        <v>0</v>
      </c>
      <c r="G63" s="28">
        <f t="shared" si="1"/>
        <v>2</v>
      </c>
      <c r="H63" s="28" t="s">
        <v>156</v>
      </c>
    </row>
    <row r="64" spans="1:8" x14ac:dyDescent="0.2">
      <c r="A64" s="33" t="s">
        <v>414</v>
      </c>
      <c r="B64" s="28">
        <v>2723083</v>
      </c>
      <c r="C64" s="28">
        <v>4820012112009</v>
      </c>
      <c r="D64" s="28" t="s">
        <v>228</v>
      </c>
      <c r="E64" s="30">
        <v>1</v>
      </c>
      <c r="F64" s="28">
        <v>0</v>
      </c>
      <c r="G64" s="28">
        <f t="shared" si="1"/>
        <v>1</v>
      </c>
      <c r="H64" s="28" t="s">
        <v>229</v>
      </c>
    </row>
    <row r="65" spans="1:8" x14ac:dyDescent="0.2">
      <c r="A65" s="6" t="s">
        <v>415</v>
      </c>
      <c r="B65" s="28" t="s">
        <v>113</v>
      </c>
      <c r="C65" s="28">
        <v>1650012046228</v>
      </c>
      <c r="D65" s="28" t="s">
        <v>114</v>
      </c>
      <c r="E65" s="30">
        <v>1</v>
      </c>
      <c r="F65" s="28">
        <v>0</v>
      </c>
      <c r="G65" s="28">
        <f t="shared" si="1"/>
        <v>1</v>
      </c>
      <c r="H65" s="28" t="s">
        <v>115</v>
      </c>
    </row>
    <row r="66" spans="1:8" x14ac:dyDescent="0.2">
      <c r="A66" s="33" t="s">
        <v>416</v>
      </c>
      <c r="B66" s="28" t="s">
        <v>91</v>
      </c>
      <c r="C66" s="28">
        <v>5315012027032</v>
      </c>
      <c r="D66" s="28" t="s">
        <v>92</v>
      </c>
      <c r="E66" s="30">
        <v>1</v>
      </c>
      <c r="F66" s="28">
        <v>0</v>
      </c>
      <c r="G66" s="28">
        <f t="shared" ref="G66:G78" si="2">SUM(E66*1)</f>
        <v>1</v>
      </c>
      <c r="H66" s="28" t="s">
        <v>93</v>
      </c>
    </row>
    <row r="67" spans="1:8" x14ac:dyDescent="0.2">
      <c r="A67" s="6" t="s">
        <v>417</v>
      </c>
      <c r="B67" s="28" t="s">
        <v>275</v>
      </c>
      <c r="C67" s="28">
        <v>4330013263126</v>
      </c>
      <c r="D67" s="28" t="s">
        <v>276</v>
      </c>
      <c r="E67" s="30">
        <v>1</v>
      </c>
      <c r="F67" s="28">
        <v>0</v>
      </c>
      <c r="G67" s="28">
        <f t="shared" si="2"/>
        <v>1</v>
      </c>
      <c r="H67" s="28" t="s">
        <v>277</v>
      </c>
    </row>
    <row r="68" spans="1:8" x14ac:dyDescent="0.2">
      <c r="A68" s="33" t="s">
        <v>418</v>
      </c>
      <c r="B68" s="28">
        <v>2631065</v>
      </c>
      <c r="C68" s="28">
        <v>1650009420099</v>
      </c>
      <c r="D68" s="28" t="s">
        <v>299</v>
      </c>
      <c r="E68" s="30">
        <v>1</v>
      </c>
      <c r="F68" s="28">
        <v>0</v>
      </c>
      <c r="G68" s="28">
        <f t="shared" si="2"/>
        <v>1</v>
      </c>
      <c r="H68" s="28" t="s">
        <v>300</v>
      </c>
    </row>
    <row r="69" spans="1:8" x14ac:dyDescent="0.2">
      <c r="A69" s="6" t="s">
        <v>419</v>
      </c>
      <c r="B69" s="28" t="s">
        <v>237</v>
      </c>
      <c r="C69" s="28">
        <v>5305012936642</v>
      </c>
      <c r="D69" s="28" t="s">
        <v>63</v>
      </c>
      <c r="E69" s="30">
        <v>4</v>
      </c>
      <c r="F69" s="28">
        <v>0</v>
      </c>
      <c r="G69" s="28">
        <f t="shared" si="2"/>
        <v>4</v>
      </c>
      <c r="H69" s="28" t="s">
        <v>238</v>
      </c>
    </row>
    <row r="70" spans="1:8" x14ac:dyDescent="0.2">
      <c r="A70" s="33" t="s">
        <v>420</v>
      </c>
      <c r="B70" s="28" t="s">
        <v>176</v>
      </c>
      <c r="C70" s="28">
        <v>5330011661628</v>
      </c>
      <c r="D70" s="28" t="s">
        <v>177</v>
      </c>
      <c r="E70" s="30">
        <v>1</v>
      </c>
      <c r="F70" s="28">
        <v>0</v>
      </c>
      <c r="G70" s="28">
        <f t="shared" si="2"/>
        <v>1</v>
      </c>
      <c r="H70" s="28" t="s">
        <v>70</v>
      </c>
    </row>
    <row r="71" spans="1:8" x14ac:dyDescent="0.2">
      <c r="A71" s="6" t="s">
        <v>421</v>
      </c>
      <c r="B71" s="28" t="s">
        <v>265</v>
      </c>
      <c r="C71" s="28">
        <v>5330011661627</v>
      </c>
      <c r="D71" s="28" t="s">
        <v>177</v>
      </c>
      <c r="E71" s="28">
        <v>2</v>
      </c>
      <c r="F71" s="28">
        <v>0</v>
      </c>
      <c r="G71" s="28">
        <f t="shared" si="2"/>
        <v>2</v>
      </c>
      <c r="H71" s="28" t="s">
        <v>70</v>
      </c>
    </row>
    <row r="72" spans="1:8" x14ac:dyDescent="0.2">
      <c r="A72" s="33" t="s">
        <v>422</v>
      </c>
      <c r="B72" s="28" t="s">
        <v>99</v>
      </c>
      <c r="C72" s="28">
        <v>5310009031509</v>
      </c>
      <c r="D72" s="28" t="s">
        <v>55</v>
      </c>
      <c r="E72" s="30">
        <v>1</v>
      </c>
      <c r="F72" s="28">
        <v>0</v>
      </c>
      <c r="G72" s="28">
        <f t="shared" si="2"/>
        <v>1</v>
      </c>
      <c r="H72" s="28" t="s">
        <v>100</v>
      </c>
    </row>
    <row r="73" spans="1:8" x14ac:dyDescent="0.2">
      <c r="A73" s="6" t="s">
        <v>423</v>
      </c>
      <c r="B73" s="28" t="s">
        <v>109</v>
      </c>
      <c r="C73" s="28">
        <v>3110006294112</v>
      </c>
      <c r="D73" s="28" t="s">
        <v>110</v>
      </c>
      <c r="E73" s="30">
        <v>1</v>
      </c>
      <c r="F73" s="28">
        <v>0</v>
      </c>
      <c r="G73" s="28">
        <f t="shared" si="2"/>
        <v>1</v>
      </c>
      <c r="H73" s="28" t="s">
        <v>111</v>
      </c>
    </row>
    <row r="74" spans="1:8" x14ac:dyDescent="0.2">
      <c r="A74" s="33" t="s">
        <v>424</v>
      </c>
      <c r="B74" s="28" t="s">
        <v>87</v>
      </c>
      <c r="C74" s="28">
        <v>5365012680113</v>
      </c>
      <c r="D74" s="28" t="s">
        <v>88</v>
      </c>
      <c r="E74" s="30">
        <v>1</v>
      </c>
      <c r="F74" s="28">
        <v>0</v>
      </c>
      <c r="G74" s="28">
        <f t="shared" si="2"/>
        <v>1</v>
      </c>
      <c r="H74" s="28" t="s">
        <v>89</v>
      </c>
    </row>
    <row r="75" spans="1:8" x14ac:dyDescent="0.2">
      <c r="A75" s="33" t="s">
        <v>426</v>
      </c>
      <c r="B75" s="28" t="s">
        <v>314</v>
      </c>
      <c r="C75" s="28">
        <v>5310001249110</v>
      </c>
      <c r="D75" s="28" t="s">
        <v>315</v>
      </c>
      <c r="E75" s="30">
        <v>4</v>
      </c>
      <c r="F75" s="28">
        <v>0</v>
      </c>
      <c r="G75" s="28">
        <f t="shared" si="2"/>
        <v>4</v>
      </c>
      <c r="H75" s="28" t="s">
        <v>316</v>
      </c>
    </row>
    <row r="76" spans="1:8" x14ac:dyDescent="0.2">
      <c r="A76" s="6" t="s">
        <v>427</v>
      </c>
      <c r="B76" s="28" t="s">
        <v>279</v>
      </c>
      <c r="C76" s="28">
        <v>5360013284123</v>
      </c>
      <c r="D76" s="28" t="s">
        <v>134</v>
      </c>
      <c r="E76" s="30">
        <v>1</v>
      </c>
      <c r="F76" s="28">
        <v>0</v>
      </c>
      <c r="G76" s="28">
        <f t="shared" si="2"/>
        <v>1</v>
      </c>
      <c r="H76" s="28" t="s">
        <v>280</v>
      </c>
    </row>
    <row r="77" spans="1:8" x14ac:dyDescent="0.2">
      <c r="A77" s="6" t="s">
        <v>429</v>
      </c>
      <c r="B77" s="28" t="s">
        <v>255</v>
      </c>
      <c r="C77" s="28">
        <v>5365011329949</v>
      </c>
      <c r="D77" s="28" t="s">
        <v>256</v>
      </c>
      <c r="E77" s="30">
        <v>1</v>
      </c>
      <c r="F77" s="28">
        <v>0</v>
      </c>
      <c r="G77" s="28">
        <f t="shared" si="2"/>
        <v>1</v>
      </c>
      <c r="H77" s="28" t="s">
        <v>257</v>
      </c>
    </row>
    <row r="78" spans="1:8" x14ac:dyDescent="0.2">
      <c r="A78" s="33" t="s">
        <v>430</v>
      </c>
      <c r="B78" s="28">
        <v>2722258</v>
      </c>
      <c r="C78" s="28">
        <v>5365012013079</v>
      </c>
      <c r="D78" s="28" t="s">
        <v>292</v>
      </c>
      <c r="E78" s="30">
        <v>1</v>
      </c>
      <c r="F78" s="28">
        <v>0</v>
      </c>
      <c r="G78" s="28">
        <f t="shared" si="2"/>
        <v>1</v>
      </c>
      <c r="H78" s="28" t="s">
        <v>293</v>
      </c>
    </row>
  </sheetData>
  <sortState ref="A2:H79">
    <sortCondition ref="A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D15" sqref="D1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35" t="s">
        <v>3</v>
      </c>
      <c r="D1" s="10" t="s">
        <v>351</v>
      </c>
      <c r="E1" s="18"/>
      <c r="F1" s="18"/>
      <c r="G1" s="11" t="s">
        <v>4</v>
      </c>
      <c r="H1" s="13" t="s">
        <v>435</v>
      </c>
    </row>
    <row r="2" spans="1:9" x14ac:dyDescent="0.2">
      <c r="A2" s="13"/>
      <c r="B2" s="13"/>
      <c r="C2" s="35" t="s">
        <v>6</v>
      </c>
      <c r="D2" s="36" t="s">
        <v>348</v>
      </c>
      <c r="E2" s="37"/>
      <c r="F2" s="18"/>
      <c r="G2" s="11" t="s">
        <v>7</v>
      </c>
      <c r="H2" s="29">
        <v>42026</v>
      </c>
    </row>
    <row r="3" spans="1:9" x14ac:dyDescent="0.2">
      <c r="A3" s="13"/>
      <c r="B3" s="13"/>
      <c r="C3" s="35" t="s">
        <v>8</v>
      </c>
      <c r="D3" s="12" t="s">
        <v>21</v>
      </c>
      <c r="E3" s="13" t="s">
        <v>436</v>
      </c>
      <c r="F3" s="18"/>
      <c r="G3" s="18"/>
      <c r="H3" s="18"/>
      <c r="I3" s="18"/>
    </row>
    <row r="4" spans="1:9" x14ac:dyDescent="0.2">
      <c r="A4" s="13"/>
      <c r="B4" s="13"/>
      <c r="C4" s="35" t="s">
        <v>9</v>
      </c>
      <c r="D4" s="2" t="s">
        <v>22</v>
      </c>
      <c r="E4" s="35"/>
      <c r="F4" s="18"/>
      <c r="G4" s="18"/>
      <c r="H4" s="18"/>
      <c r="I4" s="18"/>
    </row>
    <row r="5" spans="1:9" x14ac:dyDescent="0.2">
      <c r="A5" s="13"/>
      <c r="B5" s="13" t="s">
        <v>17</v>
      </c>
      <c r="C5" s="35" t="s">
        <v>10</v>
      </c>
      <c r="D5" s="38" t="s">
        <v>437</v>
      </c>
      <c r="E5" s="39"/>
      <c r="F5" s="39"/>
      <c r="G5" s="18"/>
      <c r="H5" s="18"/>
      <c r="I5" s="18"/>
    </row>
    <row r="6" spans="1:9" x14ac:dyDescent="0.2">
      <c r="A6" s="13"/>
      <c r="B6" s="13" t="s">
        <v>23</v>
      </c>
      <c r="C6" s="35" t="s">
        <v>11</v>
      </c>
      <c r="D6" s="12">
        <v>12</v>
      </c>
      <c r="E6" s="13" t="s">
        <v>46</v>
      </c>
      <c r="F6" s="18"/>
      <c r="G6" s="18"/>
      <c r="H6" s="18"/>
      <c r="I6" s="18"/>
    </row>
    <row r="7" spans="1:9" x14ac:dyDescent="0.2">
      <c r="A7" s="13"/>
      <c r="B7" s="13"/>
      <c r="C7" s="35" t="s">
        <v>12</v>
      </c>
      <c r="D7" s="12">
        <v>1</v>
      </c>
      <c r="F7" s="18"/>
      <c r="G7" s="18"/>
      <c r="H7" s="18"/>
      <c r="I7" s="18"/>
    </row>
    <row r="8" spans="1:9" x14ac:dyDescent="0.2">
      <c r="A8" s="13"/>
      <c r="B8" s="13"/>
      <c r="C8" s="35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16">
        <v>1</v>
      </c>
      <c r="B10" s="31" t="s">
        <v>373</v>
      </c>
      <c r="C10" s="28" t="s">
        <v>183</v>
      </c>
      <c r="D10" s="28">
        <v>5331010431419</v>
      </c>
      <c r="E10" s="28" t="s">
        <v>25</v>
      </c>
      <c r="F10" s="30">
        <v>2</v>
      </c>
      <c r="G10" s="28">
        <f t="shared" ref="G10:G73" si="0">SUM(F10*1)</f>
        <v>2</v>
      </c>
      <c r="H10" s="28" t="s">
        <v>184</v>
      </c>
    </row>
    <row r="11" spans="1:9" x14ac:dyDescent="0.2">
      <c r="A11" s="16">
        <v>2</v>
      </c>
      <c r="B11" s="31" t="s">
        <v>389</v>
      </c>
      <c r="C11" s="28" t="s">
        <v>252</v>
      </c>
      <c r="D11" s="28">
        <v>5331010460629</v>
      </c>
      <c r="E11" s="28" t="s">
        <v>25</v>
      </c>
      <c r="F11" s="30">
        <v>2</v>
      </c>
      <c r="G11" s="28">
        <f t="shared" si="0"/>
        <v>2</v>
      </c>
      <c r="H11" s="28" t="s">
        <v>253</v>
      </c>
    </row>
    <row r="12" spans="1:9" x14ac:dyDescent="0.2">
      <c r="A12" s="16">
        <v>3</v>
      </c>
      <c r="B12" s="31" t="s">
        <v>398</v>
      </c>
      <c r="C12" s="28" t="s">
        <v>305</v>
      </c>
      <c r="D12" s="28">
        <v>5331010470435</v>
      </c>
      <c r="E12" s="28" t="s">
        <v>25</v>
      </c>
      <c r="F12" s="30">
        <v>1</v>
      </c>
      <c r="G12" s="28">
        <f t="shared" si="0"/>
        <v>1</v>
      </c>
      <c r="H12" s="28" t="s">
        <v>306</v>
      </c>
    </row>
    <row r="13" spans="1:9" x14ac:dyDescent="0.2">
      <c r="A13" s="16">
        <v>4</v>
      </c>
      <c r="B13" s="31" t="s">
        <v>382</v>
      </c>
      <c r="C13" s="28" t="s">
        <v>215</v>
      </c>
      <c r="D13" s="28">
        <v>5331011233299</v>
      </c>
      <c r="E13" s="28" t="s">
        <v>25</v>
      </c>
      <c r="F13" s="30">
        <v>1</v>
      </c>
      <c r="G13" s="28">
        <f t="shared" si="0"/>
        <v>1</v>
      </c>
      <c r="H13" s="28" t="s">
        <v>216</v>
      </c>
    </row>
    <row r="14" spans="1:9" x14ac:dyDescent="0.2">
      <c r="A14" s="16">
        <v>5</v>
      </c>
      <c r="B14" s="31" t="s">
        <v>360</v>
      </c>
      <c r="C14" s="28" t="s">
        <v>117</v>
      </c>
      <c r="D14" s="28">
        <v>5331010885363</v>
      </c>
      <c r="E14" s="28" t="s">
        <v>25</v>
      </c>
      <c r="F14" s="30">
        <v>2</v>
      </c>
      <c r="G14" s="28">
        <f t="shared" si="0"/>
        <v>2</v>
      </c>
      <c r="H14" s="28" t="s">
        <v>118</v>
      </c>
    </row>
    <row r="15" spans="1:9" x14ac:dyDescent="0.2">
      <c r="A15" s="16">
        <v>6</v>
      </c>
      <c r="B15" s="31" t="s">
        <v>390</v>
      </c>
      <c r="C15" s="28" t="s">
        <v>259</v>
      </c>
      <c r="D15" s="28">
        <v>5331008045695</v>
      </c>
      <c r="E15" s="28" t="s">
        <v>25</v>
      </c>
      <c r="F15" s="30">
        <v>1</v>
      </c>
      <c r="G15" s="28">
        <f t="shared" si="0"/>
        <v>1</v>
      </c>
      <c r="H15" s="28" t="s">
        <v>260</v>
      </c>
    </row>
    <row r="16" spans="1:9" x14ac:dyDescent="0.2">
      <c r="A16" s="16">
        <v>7</v>
      </c>
      <c r="B16" s="31" t="s">
        <v>375</v>
      </c>
      <c r="C16" s="28" t="s">
        <v>194</v>
      </c>
      <c r="D16" s="28">
        <v>5331010463300</v>
      </c>
      <c r="E16" s="28" t="s">
        <v>25</v>
      </c>
      <c r="F16" s="30">
        <v>4</v>
      </c>
      <c r="G16" s="28">
        <f t="shared" si="0"/>
        <v>4</v>
      </c>
      <c r="H16" s="28" t="s">
        <v>195</v>
      </c>
    </row>
    <row r="17" spans="1:8" x14ac:dyDescent="0.2">
      <c r="A17" s="16">
        <v>8</v>
      </c>
      <c r="B17" s="31" t="s">
        <v>361</v>
      </c>
      <c r="C17" s="28" t="s">
        <v>120</v>
      </c>
      <c r="D17" s="28">
        <v>5330008425505</v>
      </c>
      <c r="E17" s="28" t="s">
        <v>106</v>
      </c>
      <c r="F17" s="30">
        <v>3</v>
      </c>
      <c r="G17" s="28">
        <f t="shared" si="0"/>
        <v>3</v>
      </c>
      <c r="H17" s="28" t="s">
        <v>121</v>
      </c>
    </row>
    <row r="18" spans="1:8" x14ac:dyDescent="0.2">
      <c r="A18" s="16">
        <v>9</v>
      </c>
      <c r="B18" s="31" t="s">
        <v>352</v>
      </c>
      <c r="C18" s="28" t="s">
        <v>59</v>
      </c>
      <c r="D18" s="28">
        <v>5331011073121</v>
      </c>
      <c r="E18" s="28" t="s">
        <v>25</v>
      </c>
      <c r="F18" s="30">
        <v>4</v>
      </c>
      <c r="G18" s="28">
        <f t="shared" si="0"/>
        <v>4</v>
      </c>
      <c r="H18" s="28" t="s">
        <v>60</v>
      </c>
    </row>
    <row r="19" spans="1:8" x14ac:dyDescent="0.2">
      <c r="A19" s="16">
        <v>10</v>
      </c>
      <c r="B19" s="31" t="s">
        <v>371</v>
      </c>
      <c r="C19" s="28" t="s">
        <v>172</v>
      </c>
      <c r="D19" s="28">
        <v>5330008439726</v>
      </c>
      <c r="E19" s="28" t="s">
        <v>173</v>
      </c>
      <c r="F19" s="30">
        <v>2</v>
      </c>
      <c r="G19" s="28">
        <f t="shared" si="0"/>
        <v>2</v>
      </c>
      <c r="H19" s="28" t="s">
        <v>174</v>
      </c>
    </row>
    <row r="20" spans="1:8" x14ac:dyDescent="0.2">
      <c r="A20" s="16">
        <v>11</v>
      </c>
      <c r="B20" s="31" t="s">
        <v>364</v>
      </c>
      <c r="C20" s="28" t="s">
        <v>130</v>
      </c>
      <c r="D20" s="28">
        <v>5331001660988</v>
      </c>
      <c r="E20" s="28" t="s">
        <v>25</v>
      </c>
      <c r="F20" s="30">
        <v>5</v>
      </c>
      <c r="G20" s="28">
        <f t="shared" si="0"/>
        <v>5</v>
      </c>
      <c r="H20" s="28" t="s">
        <v>131</v>
      </c>
    </row>
    <row r="21" spans="1:8" x14ac:dyDescent="0.2">
      <c r="A21" s="16">
        <v>12</v>
      </c>
      <c r="B21" s="31" t="s">
        <v>353</v>
      </c>
      <c r="C21" s="28" t="s">
        <v>62</v>
      </c>
      <c r="D21" s="28">
        <v>5305009413551</v>
      </c>
      <c r="E21" s="28" t="s">
        <v>63</v>
      </c>
      <c r="F21" s="30">
        <v>8</v>
      </c>
      <c r="G21" s="28">
        <f t="shared" si="0"/>
        <v>8</v>
      </c>
      <c r="H21" s="28" t="s">
        <v>65</v>
      </c>
    </row>
    <row r="22" spans="1:8" x14ac:dyDescent="0.2">
      <c r="A22" s="16">
        <v>13</v>
      </c>
      <c r="B22" s="31" t="s">
        <v>363</v>
      </c>
      <c r="C22" s="28" t="s">
        <v>127</v>
      </c>
      <c r="D22" s="28">
        <v>5305009428431</v>
      </c>
      <c r="E22" s="28" t="s">
        <v>63</v>
      </c>
      <c r="F22" s="30">
        <v>8</v>
      </c>
      <c r="G22" s="28">
        <f t="shared" si="0"/>
        <v>8</v>
      </c>
      <c r="H22" s="28" t="s">
        <v>128</v>
      </c>
    </row>
    <row r="23" spans="1:8" x14ac:dyDescent="0.2">
      <c r="A23" s="16">
        <v>14</v>
      </c>
      <c r="B23" s="31" t="s">
        <v>393</v>
      </c>
      <c r="C23" s="28" t="s">
        <v>30</v>
      </c>
      <c r="D23" s="28">
        <v>5331008052966</v>
      </c>
      <c r="E23" s="28" t="s">
        <v>25</v>
      </c>
      <c r="F23" s="28">
        <v>2</v>
      </c>
      <c r="G23" s="28">
        <f t="shared" si="0"/>
        <v>2</v>
      </c>
      <c r="H23" s="28" t="s">
        <v>273</v>
      </c>
    </row>
    <row r="24" spans="1:8" x14ac:dyDescent="0.2">
      <c r="A24" s="16">
        <v>15</v>
      </c>
      <c r="B24" s="31" t="s">
        <v>356</v>
      </c>
      <c r="C24" s="28" t="s">
        <v>84</v>
      </c>
      <c r="D24" s="28">
        <v>5305010205238</v>
      </c>
      <c r="E24" s="28" t="s">
        <v>63</v>
      </c>
      <c r="F24" s="30">
        <v>1</v>
      </c>
      <c r="G24" s="28">
        <f t="shared" si="0"/>
        <v>1</v>
      </c>
      <c r="H24" s="28" t="s">
        <v>85</v>
      </c>
    </row>
    <row r="25" spans="1:8" x14ac:dyDescent="0.2">
      <c r="A25" s="16">
        <v>16</v>
      </c>
      <c r="B25" s="31" t="s">
        <v>354</v>
      </c>
      <c r="C25" s="28" t="s">
        <v>77</v>
      </c>
      <c r="D25" s="28">
        <v>5961003339966</v>
      </c>
      <c r="E25" s="28" t="s">
        <v>78</v>
      </c>
      <c r="F25" s="30">
        <v>4</v>
      </c>
      <c r="G25" s="28">
        <f t="shared" si="0"/>
        <v>4</v>
      </c>
      <c r="H25" s="28" t="s">
        <v>70</v>
      </c>
    </row>
    <row r="26" spans="1:8" x14ac:dyDescent="0.2">
      <c r="A26" s="16">
        <v>17</v>
      </c>
      <c r="B26" s="31" t="s">
        <v>401</v>
      </c>
      <c r="C26" s="28" t="s">
        <v>320</v>
      </c>
      <c r="D26" s="28">
        <v>4730005470856</v>
      </c>
      <c r="E26" s="28" t="s">
        <v>318</v>
      </c>
      <c r="F26" s="28">
        <v>5</v>
      </c>
      <c r="G26" s="28">
        <f t="shared" si="0"/>
        <v>5</v>
      </c>
      <c r="H26" s="28" t="s">
        <v>319</v>
      </c>
    </row>
    <row r="27" spans="1:8" x14ac:dyDescent="0.2">
      <c r="A27" s="16">
        <v>18</v>
      </c>
      <c r="B27" s="31" t="s">
        <v>374</v>
      </c>
      <c r="C27" s="28" t="s">
        <v>190</v>
      </c>
      <c r="D27" s="28">
        <v>4730002706241</v>
      </c>
      <c r="E27" s="28" t="s">
        <v>191</v>
      </c>
      <c r="F27" s="30">
        <v>4</v>
      </c>
      <c r="G27" s="28">
        <f t="shared" si="0"/>
        <v>4</v>
      </c>
      <c r="H27" s="28" t="s">
        <v>192</v>
      </c>
    </row>
    <row r="28" spans="1:8" x14ac:dyDescent="0.2">
      <c r="A28" s="16">
        <v>19</v>
      </c>
      <c r="B28" s="31" t="s">
        <v>394</v>
      </c>
      <c r="C28" s="28" t="s">
        <v>282</v>
      </c>
      <c r="D28" s="28">
        <v>5331011074955</v>
      </c>
      <c r="E28" s="28" t="s">
        <v>25</v>
      </c>
      <c r="F28" s="30">
        <v>2</v>
      </c>
      <c r="G28" s="28">
        <f t="shared" si="0"/>
        <v>2</v>
      </c>
      <c r="H28" s="28" t="s">
        <v>283</v>
      </c>
    </row>
    <row r="29" spans="1:8" x14ac:dyDescent="0.2">
      <c r="A29" s="16">
        <v>20</v>
      </c>
      <c r="B29" s="31" t="s">
        <v>387</v>
      </c>
      <c r="C29" s="28" t="s">
        <v>246</v>
      </c>
      <c r="D29" s="28">
        <v>5330008218848</v>
      </c>
      <c r="E29" s="28" t="s">
        <v>173</v>
      </c>
      <c r="F29" s="30">
        <v>4</v>
      </c>
      <c r="G29" s="28">
        <f t="shared" si="0"/>
        <v>4</v>
      </c>
      <c r="H29" s="28" t="s">
        <v>247</v>
      </c>
    </row>
    <row r="30" spans="1:8" x14ac:dyDescent="0.2">
      <c r="A30" s="16">
        <v>21</v>
      </c>
      <c r="B30" s="31" t="s">
        <v>381</v>
      </c>
      <c r="C30" s="28" t="s">
        <v>212</v>
      </c>
      <c r="D30" s="28">
        <v>5330008921608</v>
      </c>
      <c r="E30" s="28" t="s">
        <v>173</v>
      </c>
      <c r="F30" s="30">
        <v>2</v>
      </c>
      <c r="G30" s="28">
        <f t="shared" si="0"/>
        <v>2</v>
      </c>
      <c r="H30" s="28" t="s">
        <v>213</v>
      </c>
    </row>
    <row r="31" spans="1:8" x14ac:dyDescent="0.2">
      <c r="A31" s="16">
        <v>22</v>
      </c>
      <c r="B31" s="31" t="s">
        <v>372</v>
      </c>
      <c r="C31" s="28" t="s">
        <v>179</v>
      </c>
      <c r="D31" s="28">
        <v>4730003458701</v>
      </c>
      <c r="E31" s="28" t="s">
        <v>180</v>
      </c>
      <c r="F31" s="30">
        <v>1</v>
      </c>
      <c r="G31" s="28">
        <f t="shared" si="0"/>
        <v>1</v>
      </c>
      <c r="H31" s="28" t="s">
        <v>181</v>
      </c>
    </row>
    <row r="32" spans="1:8" x14ac:dyDescent="0.2">
      <c r="A32" s="16">
        <v>23</v>
      </c>
      <c r="B32" s="31" t="s">
        <v>384</v>
      </c>
      <c r="C32" s="28" t="s">
        <v>234</v>
      </c>
      <c r="D32" s="28">
        <v>5330012851782</v>
      </c>
      <c r="E32" s="28" t="s">
        <v>169</v>
      </c>
      <c r="F32" s="30">
        <v>2</v>
      </c>
      <c r="G32" s="28">
        <f t="shared" si="0"/>
        <v>2</v>
      </c>
      <c r="H32" s="28" t="s">
        <v>235</v>
      </c>
    </row>
    <row r="33" spans="1:8" x14ac:dyDescent="0.2">
      <c r="A33" s="16">
        <v>24</v>
      </c>
      <c r="B33" s="31" t="s">
        <v>370</v>
      </c>
      <c r="C33" s="28" t="s">
        <v>168</v>
      </c>
      <c r="D33" s="28">
        <v>5330008142371</v>
      </c>
      <c r="E33" s="28" t="s">
        <v>169</v>
      </c>
      <c r="F33" s="30">
        <v>4</v>
      </c>
      <c r="G33" s="28">
        <f t="shared" si="0"/>
        <v>4</v>
      </c>
      <c r="H33" s="28" t="s">
        <v>170</v>
      </c>
    </row>
    <row r="34" spans="1:8" x14ac:dyDescent="0.2">
      <c r="A34" s="16">
        <v>25</v>
      </c>
      <c r="B34" s="31" t="s">
        <v>403</v>
      </c>
      <c r="C34" s="28" t="s">
        <v>322</v>
      </c>
      <c r="D34" s="28">
        <v>4730005470889</v>
      </c>
      <c r="E34" s="28" t="s">
        <v>318</v>
      </c>
      <c r="F34" s="30">
        <v>2</v>
      </c>
      <c r="G34" s="28">
        <f t="shared" si="0"/>
        <v>2</v>
      </c>
      <c r="H34" s="28" t="s">
        <v>319</v>
      </c>
    </row>
    <row r="35" spans="1:8" x14ac:dyDescent="0.2">
      <c r="A35" s="16">
        <v>26</v>
      </c>
      <c r="B35" s="31" t="s">
        <v>385</v>
      </c>
      <c r="C35" s="28" t="s">
        <v>240</v>
      </c>
      <c r="D35" s="28">
        <v>5310007819483</v>
      </c>
      <c r="E35" s="28" t="s">
        <v>55</v>
      </c>
      <c r="F35" s="30">
        <v>4</v>
      </c>
      <c r="G35" s="28">
        <f t="shared" si="0"/>
        <v>4</v>
      </c>
      <c r="H35" s="28" t="s">
        <v>241</v>
      </c>
    </row>
    <row r="36" spans="1:8" x14ac:dyDescent="0.2">
      <c r="A36" s="16">
        <v>27</v>
      </c>
      <c r="B36" s="31" t="s">
        <v>391</v>
      </c>
      <c r="C36" s="28" t="s">
        <v>262</v>
      </c>
      <c r="D36" s="28">
        <v>5331010886872</v>
      </c>
      <c r="E36" s="28" t="s">
        <v>25</v>
      </c>
      <c r="F36" s="30">
        <v>1</v>
      </c>
      <c r="G36" s="28">
        <f t="shared" si="0"/>
        <v>1</v>
      </c>
      <c r="H36" s="28" t="s">
        <v>263</v>
      </c>
    </row>
    <row r="37" spans="1:8" x14ac:dyDescent="0.2">
      <c r="A37" s="16">
        <v>28</v>
      </c>
      <c r="B37" s="31" t="s">
        <v>358</v>
      </c>
      <c r="C37" s="28" t="s">
        <v>102</v>
      </c>
      <c r="D37" s="28">
        <v>5331011311896</v>
      </c>
      <c r="E37" s="28" t="s">
        <v>25</v>
      </c>
      <c r="F37" s="30">
        <v>1</v>
      </c>
      <c r="G37" s="28">
        <f t="shared" si="0"/>
        <v>1</v>
      </c>
      <c r="H37" s="28" t="s">
        <v>103</v>
      </c>
    </row>
    <row r="38" spans="1:8" x14ac:dyDescent="0.2">
      <c r="A38" s="16">
        <v>29</v>
      </c>
      <c r="B38" s="31" t="s">
        <v>368</v>
      </c>
      <c r="C38" s="28" t="s">
        <v>143</v>
      </c>
      <c r="D38" s="28">
        <v>5310007828369</v>
      </c>
      <c r="E38" s="28" t="s">
        <v>55</v>
      </c>
      <c r="F38" s="30">
        <v>12</v>
      </c>
      <c r="G38" s="28">
        <f t="shared" si="0"/>
        <v>12</v>
      </c>
      <c r="H38" s="28" t="s">
        <v>145</v>
      </c>
    </row>
    <row r="39" spans="1:8" x14ac:dyDescent="0.2">
      <c r="A39" s="16">
        <v>30</v>
      </c>
      <c r="B39" s="31" t="s">
        <v>386</v>
      </c>
      <c r="C39" s="28" t="s">
        <v>243</v>
      </c>
      <c r="D39" s="28">
        <v>5331011296536</v>
      </c>
      <c r="E39" s="28" t="s">
        <v>25</v>
      </c>
      <c r="F39" s="30">
        <v>4</v>
      </c>
      <c r="G39" s="28">
        <f t="shared" si="0"/>
        <v>4</v>
      </c>
      <c r="H39" s="28" t="s">
        <v>244</v>
      </c>
    </row>
    <row r="40" spans="1:8" x14ac:dyDescent="0.2">
      <c r="A40" s="16">
        <v>31</v>
      </c>
      <c r="B40" s="31" t="s">
        <v>369</v>
      </c>
      <c r="C40" s="28" t="s">
        <v>165</v>
      </c>
      <c r="D40" s="28">
        <v>5331011171075</v>
      </c>
      <c r="E40" s="28" t="s">
        <v>25</v>
      </c>
      <c r="F40" s="30">
        <v>4</v>
      </c>
      <c r="G40" s="28">
        <f t="shared" si="0"/>
        <v>4</v>
      </c>
      <c r="H40" s="28" t="s">
        <v>166</v>
      </c>
    </row>
    <row r="41" spans="1:8" x14ac:dyDescent="0.2">
      <c r="A41" s="16">
        <v>32</v>
      </c>
      <c r="B41" s="31" t="s">
        <v>396</v>
      </c>
      <c r="C41" s="28" t="s">
        <v>288</v>
      </c>
      <c r="D41" s="28">
        <v>5330005822113</v>
      </c>
      <c r="E41" s="28" t="s">
        <v>27</v>
      </c>
      <c r="F41" s="30">
        <v>6</v>
      </c>
      <c r="G41" s="28">
        <f t="shared" si="0"/>
        <v>6</v>
      </c>
      <c r="H41" s="28" t="s">
        <v>289</v>
      </c>
    </row>
    <row r="42" spans="1:8" x14ac:dyDescent="0.2">
      <c r="A42" s="16">
        <v>33</v>
      </c>
      <c r="B42" s="31" t="s">
        <v>399</v>
      </c>
      <c r="C42" s="28" t="s">
        <v>311</v>
      </c>
      <c r="D42" s="28">
        <v>5331010976619</v>
      </c>
      <c r="E42" s="28" t="s">
        <v>25</v>
      </c>
      <c r="F42" s="30">
        <v>1</v>
      </c>
      <c r="G42" s="28">
        <f t="shared" si="0"/>
        <v>1</v>
      </c>
      <c r="H42" s="28" t="s">
        <v>312</v>
      </c>
    </row>
    <row r="43" spans="1:8" x14ac:dyDescent="0.2">
      <c r="A43" s="16">
        <v>34</v>
      </c>
      <c r="B43" s="31" t="s">
        <v>357</v>
      </c>
      <c r="C43" s="28" t="s">
        <v>95</v>
      </c>
      <c r="D43" s="28">
        <v>5315002398019</v>
      </c>
      <c r="E43" s="28" t="s">
        <v>96</v>
      </c>
      <c r="F43" s="30">
        <v>5</v>
      </c>
      <c r="G43" s="28">
        <f t="shared" si="0"/>
        <v>5</v>
      </c>
      <c r="H43" s="28" t="s">
        <v>97</v>
      </c>
    </row>
    <row r="44" spans="1:8" x14ac:dyDescent="0.2">
      <c r="A44" s="16">
        <v>35</v>
      </c>
      <c r="B44" s="31" t="s">
        <v>397</v>
      </c>
      <c r="C44" s="28" t="s">
        <v>295</v>
      </c>
      <c r="D44" s="28">
        <v>5330001554788</v>
      </c>
      <c r="E44" s="28" t="s">
        <v>173</v>
      </c>
      <c r="F44" s="30">
        <v>2</v>
      </c>
      <c r="G44" s="28">
        <f t="shared" si="0"/>
        <v>2</v>
      </c>
      <c r="H44" s="28" t="s">
        <v>296</v>
      </c>
    </row>
    <row r="45" spans="1:8" x14ac:dyDescent="0.2">
      <c r="A45" s="16">
        <v>36</v>
      </c>
      <c r="B45" s="32" t="s">
        <v>376</v>
      </c>
      <c r="C45" s="28" t="s">
        <v>197</v>
      </c>
      <c r="D45" s="28">
        <v>5330011825785</v>
      </c>
      <c r="E45" s="28" t="s">
        <v>138</v>
      </c>
      <c r="F45" s="30">
        <v>5</v>
      </c>
      <c r="G45" s="28">
        <f t="shared" si="0"/>
        <v>5</v>
      </c>
      <c r="H45" s="28" t="s">
        <v>70</v>
      </c>
    </row>
    <row r="46" spans="1:8" x14ac:dyDescent="0.2">
      <c r="A46" s="16">
        <v>37</v>
      </c>
      <c r="B46" s="32" t="s">
        <v>366</v>
      </c>
      <c r="C46" s="28" t="s">
        <v>137</v>
      </c>
      <c r="D46" s="28">
        <v>5330012030913</v>
      </c>
      <c r="E46" s="28" t="s">
        <v>138</v>
      </c>
      <c r="F46" s="30">
        <v>8</v>
      </c>
      <c r="G46" s="28">
        <f t="shared" si="0"/>
        <v>8</v>
      </c>
      <c r="H46" s="28" t="s">
        <v>70</v>
      </c>
    </row>
    <row r="47" spans="1:8" x14ac:dyDescent="0.2">
      <c r="A47" s="16">
        <v>38</v>
      </c>
      <c r="B47" s="32" t="s">
        <v>380</v>
      </c>
      <c r="C47" s="28" t="s">
        <v>209</v>
      </c>
      <c r="D47" s="28">
        <v>5331011283955</v>
      </c>
      <c r="E47" s="28" t="s">
        <v>25</v>
      </c>
      <c r="F47" s="30">
        <v>1</v>
      </c>
      <c r="G47" s="28">
        <f t="shared" si="0"/>
        <v>1</v>
      </c>
      <c r="H47" s="28" t="s">
        <v>210</v>
      </c>
    </row>
    <row r="48" spans="1:8" x14ac:dyDescent="0.2">
      <c r="A48" s="16">
        <v>39</v>
      </c>
      <c r="B48" s="32" t="s">
        <v>379</v>
      </c>
      <c r="C48" s="28" t="s">
        <v>206</v>
      </c>
      <c r="D48" s="28">
        <v>5330008082337</v>
      </c>
      <c r="E48" s="28" t="s">
        <v>173</v>
      </c>
      <c r="F48" s="30">
        <v>2</v>
      </c>
      <c r="G48" s="28">
        <f t="shared" si="0"/>
        <v>2</v>
      </c>
      <c r="H48" s="28" t="s">
        <v>207</v>
      </c>
    </row>
    <row r="49" spans="1:8" x14ac:dyDescent="0.2">
      <c r="A49" s="16">
        <v>40</v>
      </c>
      <c r="B49" s="32" t="s">
        <v>395</v>
      </c>
      <c r="C49" s="28" t="s">
        <v>285</v>
      </c>
      <c r="D49" s="28">
        <v>5330006305958</v>
      </c>
      <c r="E49" s="28" t="s">
        <v>173</v>
      </c>
      <c r="F49" s="30">
        <v>4</v>
      </c>
      <c r="G49" s="28">
        <f t="shared" si="0"/>
        <v>4</v>
      </c>
      <c r="H49" s="28" t="s">
        <v>286</v>
      </c>
    </row>
    <row r="50" spans="1:8" x14ac:dyDescent="0.2">
      <c r="A50" s="16">
        <v>41</v>
      </c>
      <c r="B50" s="32" t="s">
        <v>377</v>
      </c>
      <c r="C50" s="28" t="s">
        <v>199</v>
      </c>
      <c r="D50" s="28">
        <v>5330013976480</v>
      </c>
      <c r="E50" s="28" t="s">
        <v>138</v>
      </c>
      <c r="F50" s="30">
        <v>13</v>
      </c>
      <c r="G50" s="28">
        <f t="shared" si="0"/>
        <v>13</v>
      </c>
      <c r="H50" s="28" t="s">
        <v>70</v>
      </c>
    </row>
    <row r="51" spans="1:8" x14ac:dyDescent="0.2">
      <c r="A51" s="16">
        <v>42</v>
      </c>
      <c r="B51" s="32" t="s">
        <v>365</v>
      </c>
      <c r="C51" s="28">
        <v>2632856</v>
      </c>
      <c r="D51" s="28">
        <v>5360008806313</v>
      </c>
      <c r="E51" s="28" t="s">
        <v>134</v>
      </c>
      <c r="F51" s="30">
        <v>4</v>
      </c>
      <c r="G51" s="28">
        <f t="shared" si="0"/>
        <v>4</v>
      </c>
      <c r="H51" s="28" t="s">
        <v>135</v>
      </c>
    </row>
    <row r="52" spans="1:8" x14ac:dyDescent="0.2">
      <c r="A52" s="16">
        <v>43</v>
      </c>
      <c r="B52" s="32" t="s">
        <v>367</v>
      </c>
      <c r="C52" s="28">
        <v>2632857</v>
      </c>
      <c r="D52" s="28">
        <v>5360000199886</v>
      </c>
      <c r="E52" s="28" t="s">
        <v>134</v>
      </c>
      <c r="F52" s="30">
        <v>4</v>
      </c>
      <c r="G52" s="28">
        <f t="shared" si="0"/>
        <v>4</v>
      </c>
      <c r="H52" s="28" t="s">
        <v>141</v>
      </c>
    </row>
    <row r="53" spans="1:8" x14ac:dyDescent="0.2">
      <c r="A53" s="16">
        <v>44</v>
      </c>
      <c r="B53" s="32" t="s">
        <v>355</v>
      </c>
      <c r="C53" s="28">
        <v>34104</v>
      </c>
      <c r="D53" s="28">
        <v>5940002047866</v>
      </c>
      <c r="E53" s="28" t="s">
        <v>81</v>
      </c>
      <c r="F53" s="30">
        <v>1</v>
      </c>
      <c r="G53" s="28">
        <f t="shared" si="0"/>
        <v>1</v>
      </c>
      <c r="H53" s="28" t="s">
        <v>82</v>
      </c>
    </row>
    <row r="54" spans="1:8" x14ac:dyDescent="0.2">
      <c r="A54" s="16">
        <v>45</v>
      </c>
      <c r="B54" s="32" t="s">
        <v>362</v>
      </c>
      <c r="C54" s="28" t="s">
        <v>123</v>
      </c>
      <c r="D54" s="28">
        <v>5315006821727</v>
      </c>
      <c r="E54" s="28" t="s">
        <v>96</v>
      </c>
      <c r="F54" s="30">
        <v>6</v>
      </c>
      <c r="G54" s="28">
        <f t="shared" si="0"/>
        <v>6</v>
      </c>
      <c r="H54" s="28" t="s">
        <v>125</v>
      </c>
    </row>
    <row r="55" spans="1:8" x14ac:dyDescent="0.2">
      <c r="A55" s="16">
        <v>46</v>
      </c>
      <c r="B55" s="32" t="s">
        <v>359</v>
      </c>
      <c r="C55" s="28" t="s">
        <v>105</v>
      </c>
      <c r="D55" s="28">
        <v>5330008220991</v>
      </c>
      <c r="E55" s="28" t="s">
        <v>106</v>
      </c>
      <c r="F55" s="30">
        <v>2</v>
      </c>
      <c r="G55" s="28">
        <f t="shared" si="0"/>
        <v>2</v>
      </c>
      <c r="H55" s="28" t="s">
        <v>107</v>
      </c>
    </row>
    <row r="56" spans="1:8" x14ac:dyDescent="0.2">
      <c r="A56" s="16">
        <v>47</v>
      </c>
      <c r="B56" s="32" t="s">
        <v>400</v>
      </c>
      <c r="C56" s="28" t="s">
        <v>317</v>
      </c>
      <c r="D56" s="28">
        <v>4730005482998</v>
      </c>
      <c r="E56" s="28" t="s">
        <v>318</v>
      </c>
      <c r="F56" s="28">
        <v>2</v>
      </c>
      <c r="G56" s="28">
        <f t="shared" si="0"/>
        <v>2</v>
      </c>
      <c r="H56" s="28" t="s">
        <v>319</v>
      </c>
    </row>
    <row r="57" spans="1:8" x14ac:dyDescent="0.2">
      <c r="A57" s="16">
        <v>48</v>
      </c>
      <c r="B57" s="32" t="s">
        <v>388</v>
      </c>
      <c r="C57" s="28" t="s">
        <v>249</v>
      </c>
      <c r="D57" s="28">
        <v>4730003000934</v>
      </c>
      <c r="E57" s="28" t="s">
        <v>180</v>
      </c>
      <c r="F57" s="30">
        <v>2</v>
      </c>
      <c r="G57" s="28">
        <f t="shared" si="0"/>
        <v>2</v>
      </c>
      <c r="H57" s="28" t="s">
        <v>250</v>
      </c>
    </row>
    <row r="58" spans="1:8" x14ac:dyDescent="0.2">
      <c r="A58" s="16">
        <v>49</v>
      </c>
      <c r="B58" s="32" t="s">
        <v>432</v>
      </c>
      <c r="C58" s="28" t="s">
        <v>54</v>
      </c>
      <c r="D58" s="28">
        <v>5310009388386</v>
      </c>
      <c r="E58" s="28" t="s">
        <v>55</v>
      </c>
      <c r="F58" s="30">
        <v>1</v>
      </c>
      <c r="G58" s="28">
        <f t="shared" si="0"/>
        <v>1</v>
      </c>
      <c r="H58" s="28" t="s">
        <v>57</v>
      </c>
    </row>
    <row r="59" spans="1:8" x14ac:dyDescent="0.2">
      <c r="A59" s="16">
        <v>50</v>
      </c>
      <c r="B59" s="32" t="s">
        <v>378</v>
      </c>
      <c r="C59" s="28" t="s">
        <v>202</v>
      </c>
      <c r="D59" s="28">
        <v>5331010978957</v>
      </c>
      <c r="E59" s="28" t="s">
        <v>203</v>
      </c>
      <c r="F59" s="30">
        <v>1</v>
      </c>
      <c r="G59" s="28">
        <f t="shared" si="0"/>
        <v>1</v>
      </c>
      <c r="H59" s="28" t="s">
        <v>204</v>
      </c>
    </row>
    <row r="60" spans="1:8" x14ac:dyDescent="0.2">
      <c r="A60" s="16">
        <v>51</v>
      </c>
      <c r="B60" s="32" t="s">
        <v>392</v>
      </c>
      <c r="C60" s="28" t="s">
        <v>267</v>
      </c>
      <c r="D60" s="28">
        <v>5331011074957</v>
      </c>
      <c r="E60" s="28" t="s">
        <v>25</v>
      </c>
      <c r="F60" s="28">
        <v>2</v>
      </c>
      <c r="G60" s="28">
        <f t="shared" si="0"/>
        <v>2</v>
      </c>
      <c r="H60" s="28" t="s">
        <v>268</v>
      </c>
    </row>
    <row r="61" spans="1:8" x14ac:dyDescent="0.2">
      <c r="A61" s="16">
        <v>52</v>
      </c>
      <c r="B61" s="32" t="s">
        <v>402</v>
      </c>
      <c r="C61" s="28" t="s">
        <v>321</v>
      </c>
      <c r="D61" s="28">
        <v>4730005470884</v>
      </c>
      <c r="E61" s="28" t="s">
        <v>318</v>
      </c>
      <c r="F61" s="28">
        <v>1</v>
      </c>
      <c r="G61" s="28">
        <f t="shared" si="0"/>
        <v>1</v>
      </c>
      <c r="H61" s="28" t="s">
        <v>319</v>
      </c>
    </row>
    <row r="62" spans="1:8" x14ac:dyDescent="0.2">
      <c r="A62" s="16">
        <v>53</v>
      </c>
      <c r="B62" s="32" t="s">
        <v>383</v>
      </c>
      <c r="C62" s="28" t="s">
        <v>231</v>
      </c>
      <c r="D62" s="28">
        <v>5331011171076</v>
      </c>
      <c r="E62" s="28" t="s">
        <v>25</v>
      </c>
      <c r="F62" s="30">
        <v>1</v>
      </c>
      <c r="G62" s="28">
        <f t="shared" si="0"/>
        <v>1</v>
      </c>
      <c r="H62" s="28" t="s">
        <v>232</v>
      </c>
    </row>
    <row r="63" spans="1:8" x14ac:dyDescent="0.2">
      <c r="A63" s="16">
        <v>54</v>
      </c>
      <c r="B63" s="33" t="s">
        <v>404</v>
      </c>
      <c r="C63" s="28" t="s">
        <v>50</v>
      </c>
      <c r="D63" s="28">
        <v>5306012002055</v>
      </c>
      <c r="E63" s="28" t="s">
        <v>51</v>
      </c>
      <c r="F63" s="30">
        <v>3</v>
      </c>
      <c r="G63" s="28">
        <f t="shared" si="0"/>
        <v>3</v>
      </c>
      <c r="H63" s="28" t="s">
        <v>52</v>
      </c>
    </row>
    <row r="64" spans="1:8" x14ac:dyDescent="0.2">
      <c r="A64" s="16">
        <v>55</v>
      </c>
      <c r="B64" s="33" t="s">
        <v>406</v>
      </c>
      <c r="C64" s="28" t="s">
        <v>147</v>
      </c>
      <c r="D64" s="28">
        <v>5325004821926</v>
      </c>
      <c r="E64" s="28" t="s">
        <v>148</v>
      </c>
      <c r="F64" s="30">
        <v>2</v>
      </c>
      <c r="G64" s="28">
        <f t="shared" si="0"/>
        <v>2</v>
      </c>
      <c r="H64" s="28" t="s">
        <v>149</v>
      </c>
    </row>
    <row r="65" spans="1:8" x14ac:dyDescent="0.2">
      <c r="A65" s="16">
        <v>56</v>
      </c>
      <c r="B65" s="6" t="s">
        <v>407</v>
      </c>
      <c r="C65" s="28" t="s">
        <v>270</v>
      </c>
      <c r="D65" s="28">
        <v>5330012028358</v>
      </c>
      <c r="E65" s="28" t="s">
        <v>220</v>
      </c>
      <c r="F65" s="30">
        <v>1</v>
      </c>
      <c r="G65" s="28">
        <f t="shared" si="0"/>
        <v>1</v>
      </c>
      <c r="H65" s="28" t="s">
        <v>271</v>
      </c>
    </row>
    <row r="66" spans="1:8" x14ac:dyDescent="0.2">
      <c r="A66" s="16">
        <v>57</v>
      </c>
      <c r="B66" s="33" t="s">
        <v>408</v>
      </c>
      <c r="C66" s="28" t="s">
        <v>219</v>
      </c>
      <c r="D66" s="28">
        <v>5330012033248</v>
      </c>
      <c r="E66" s="28" t="s">
        <v>220</v>
      </c>
      <c r="F66" s="30">
        <v>1</v>
      </c>
      <c r="G66" s="28">
        <f t="shared" si="0"/>
        <v>1</v>
      </c>
      <c r="H66" s="28" t="s">
        <v>221</v>
      </c>
    </row>
    <row r="67" spans="1:8" x14ac:dyDescent="0.2">
      <c r="A67" s="16">
        <v>58</v>
      </c>
      <c r="B67" s="6" t="s">
        <v>409</v>
      </c>
      <c r="C67" s="28" t="s">
        <v>224</v>
      </c>
      <c r="D67" s="28">
        <v>5330004362161</v>
      </c>
      <c r="E67" s="28" t="s">
        <v>220</v>
      </c>
      <c r="F67" s="30">
        <v>1</v>
      </c>
      <c r="G67" s="28">
        <f t="shared" si="0"/>
        <v>1</v>
      </c>
      <c r="H67" s="28" t="s">
        <v>225</v>
      </c>
    </row>
    <row r="68" spans="1:8" x14ac:dyDescent="0.2">
      <c r="A68" s="16">
        <v>59</v>
      </c>
      <c r="B68" s="33" t="s">
        <v>410</v>
      </c>
      <c r="C68" s="28" t="s">
        <v>308</v>
      </c>
      <c r="D68" s="28">
        <v>5330012033249</v>
      </c>
      <c r="E68" s="28" t="s">
        <v>220</v>
      </c>
      <c r="F68" s="30">
        <v>1</v>
      </c>
      <c r="G68" s="28">
        <f t="shared" si="0"/>
        <v>1</v>
      </c>
      <c r="H68" s="28" t="s">
        <v>309</v>
      </c>
    </row>
    <row r="69" spans="1:8" x14ac:dyDescent="0.2">
      <c r="A69" s="16">
        <v>60</v>
      </c>
      <c r="B69" s="6" t="s">
        <v>411</v>
      </c>
      <c r="C69" s="28" t="s">
        <v>73</v>
      </c>
      <c r="D69" s="28">
        <v>5935011979446</v>
      </c>
      <c r="E69" s="28" t="s">
        <v>74</v>
      </c>
      <c r="F69" s="30">
        <v>1</v>
      </c>
      <c r="G69" s="28">
        <f t="shared" si="0"/>
        <v>1</v>
      </c>
      <c r="H69" s="28" t="s">
        <v>75</v>
      </c>
    </row>
    <row r="70" spans="1:8" x14ac:dyDescent="0.2">
      <c r="A70" s="16">
        <v>61</v>
      </c>
      <c r="B70" s="33" t="s">
        <v>412</v>
      </c>
      <c r="C70" s="28" t="s">
        <v>186</v>
      </c>
      <c r="D70" s="28">
        <v>4730003458702</v>
      </c>
      <c r="E70" s="28" t="s">
        <v>187</v>
      </c>
      <c r="F70" s="30">
        <v>2</v>
      </c>
      <c r="G70" s="28">
        <f t="shared" si="0"/>
        <v>2</v>
      </c>
      <c r="H70" s="28" t="s">
        <v>70</v>
      </c>
    </row>
    <row r="71" spans="1:8" x14ac:dyDescent="0.2">
      <c r="A71" s="16">
        <v>62</v>
      </c>
      <c r="B71" s="6" t="s">
        <v>413</v>
      </c>
      <c r="C71" s="28" t="s">
        <v>154</v>
      </c>
      <c r="D71" s="28">
        <v>5330012011404</v>
      </c>
      <c r="E71" s="28" t="s">
        <v>155</v>
      </c>
      <c r="F71" s="30">
        <v>2</v>
      </c>
      <c r="G71" s="28">
        <f t="shared" si="0"/>
        <v>2</v>
      </c>
      <c r="H71" s="28" t="s">
        <v>156</v>
      </c>
    </row>
    <row r="72" spans="1:8" x14ac:dyDescent="0.2">
      <c r="A72" s="16">
        <v>63</v>
      </c>
      <c r="B72" s="33" t="s">
        <v>414</v>
      </c>
      <c r="C72" s="28">
        <v>2723083</v>
      </c>
      <c r="D72" s="28">
        <v>4820012112009</v>
      </c>
      <c r="E72" s="28" t="s">
        <v>228</v>
      </c>
      <c r="F72" s="30">
        <v>1</v>
      </c>
      <c r="G72" s="28">
        <f t="shared" si="0"/>
        <v>1</v>
      </c>
      <c r="H72" s="28" t="s">
        <v>229</v>
      </c>
    </row>
    <row r="73" spans="1:8" x14ac:dyDescent="0.2">
      <c r="A73" s="16">
        <v>64</v>
      </c>
      <c r="B73" s="6" t="s">
        <v>415</v>
      </c>
      <c r="C73" s="28" t="s">
        <v>113</v>
      </c>
      <c r="D73" s="28">
        <v>1650012046228</v>
      </c>
      <c r="E73" s="28" t="s">
        <v>114</v>
      </c>
      <c r="F73" s="30">
        <v>1</v>
      </c>
      <c r="G73" s="28">
        <f t="shared" si="0"/>
        <v>1</v>
      </c>
      <c r="H73" s="28" t="s">
        <v>115</v>
      </c>
    </row>
    <row r="74" spans="1:8" x14ac:dyDescent="0.2">
      <c r="A74" s="16">
        <v>65</v>
      </c>
      <c r="B74" s="33" t="s">
        <v>416</v>
      </c>
      <c r="C74" s="28" t="s">
        <v>91</v>
      </c>
      <c r="D74" s="28">
        <v>5315012027032</v>
      </c>
      <c r="E74" s="28" t="s">
        <v>92</v>
      </c>
      <c r="F74" s="30">
        <v>1</v>
      </c>
      <c r="G74" s="28">
        <f t="shared" ref="G74:G86" si="1">SUM(F74*1)</f>
        <v>1</v>
      </c>
      <c r="H74" s="28" t="s">
        <v>93</v>
      </c>
    </row>
    <row r="75" spans="1:8" x14ac:dyDescent="0.2">
      <c r="A75" s="16">
        <v>66</v>
      </c>
      <c r="B75" s="6" t="s">
        <v>417</v>
      </c>
      <c r="C75" s="28" t="s">
        <v>275</v>
      </c>
      <c r="D75" s="28">
        <v>4330013263126</v>
      </c>
      <c r="E75" s="28" t="s">
        <v>276</v>
      </c>
      <c r="F75" s="30">
        <v>1</v>
      </c>
      <c r="G75" s="28">
        <f t="shared" si="1"/>
        <v>1</v>
      </c>
      <c r="H75" s="28" t="s">
        <v>277</v>
      </c>
    </row>
    <row r="76" spans="1:8" x14ac:dyDescent="0.2">
      <c r="A76" s="16">
        <v>67</v>
      </c>
      <c r="B76" s="33" t="s">
        <v>418</v>
      </c>
      <c r="C76" s="28">
        <v>2631065</v>
      </c>
      <c r="D76" s="28">
        <v>1650009420099</v>
      </c>
      <c r="E76" s="28" t="s">
        <v>299</v>
      </c>
      <c r="F76" s="30">
        <v>1</v>
      </c>
      <c r="G76" s="28">
        <f t="shared" si="1"/>
        <v>1</v>
      </c>
      <c r="H76" s="28" t="s">
        <v>300</v>
      </c>
    </row>
    <row r="77" spans="1:8" x14ac:dyDescent="0.2">
      <c r="A77" s="16">
        <v>68</v>
      </c>
      <c r="B77" s="6" t="s">
        <v>419</v>
      </c>
      <c r="C77" s="28" t="s">
        <v>237</v>
      </c>
      <c r="D77" s="28">
        <v>5305012936642</v>
      </c>
      <c r="E77" s="28" t="s">
        <v>63</v>
      </c>
      <c r="F77" s="30">
        <v>4</v>
      </c>
      <c r="G77" s="28">
        <f t="shared" si="1"/>
        <v>4</v>
      </c>
      <c r="H77" s="28" t="s">
        <v>238</v>
      </c>
    </row>
    <row r="78" spans="1:8" x14ac:dyDescent="0.2">
      <c r="A78" s="16">
        <v>69</v>
      </c>
      <c r="B78" s="33" t="s">
        <v>420</v>
      </c>
      <c r="C78" s="28" t="s">
        <v>176</v>
      </c>
      <c r="D78" s="28">
        <v>5330011661628</v>
      </c>
      <c r="E78" s="28" t="s">
        <v>177</v>
      </c>
      <c r="F78" s="30">
        <v>1</v>
      </c>
      <c r="G78" s="28">
        <f t="shared" si="1"/>
        <v>1</v>
      </c>
      <c r="H78" s="28" t="s">
        <v>70</v>
      </c>
    </row>
    <row r="79" spans="1:8" x14ac:dyDescent="0.2">
      <c r="A79" s="16">
        <v>70</v>
      </c>
      <c r="B79" s="6" t="s">
        <v>421</v>
      </c>
      <c r="C79" s="28" t="s">
        <v>265</v>
      </c>
      <c r="D79" s="28">
        <v>5330011661627</v>
      </c>
      <c r="E79" s="28" t="s">
        <v>177</v>
      </c>
      <c r="F79" s="28">
        <v>2</v>
      </c>
      <c r="G79" s="28">
        <f t="shared" si="1"/>
        <v>2</v>
      </c>
      <c r="H79" s="28" t="s">
        <v>70</v>
      </c>
    </row>
    <row r="80" spans="1:8" x14ac:dyDescent="0.2">
      <c r="A80" s="16">
        <v>71</v>
      </c>
      <c r="B80" s="33" t="s">
        <v>422</v>
      </c>
      <c r="C80" s="28" t="s">
        <v>99</v>
      </c>
      <c r="D80" s="28">
        <v>5310009031509</v>
      </c>
      <c r="E80" s="28" t="s">
        <v>55</v>
      </c>
      <c r="F80" s="30">
        <v>1</v>
      </c>
      <c r="G80" s="28">
        <f t="shared" si="1"/>
        <v>1</v>
      </c>
      <c r="H80" s="28" t="s">
        <v>100</v>
      </c>
    </row>
    <row r="81" spans="1:8" x14ac:dyDescent="0.2">
      <c r="A81" s="16">
        <v>72</v>
      </c>
      <c r="B81" s="6" t="s">
        <v>423</v>
      </c>
      <c r="C81" s="28" t="s">
        <v>109</v>
      </c>
      <c r="D81" s="28">
        <v>3110006294112</v>
      </c>
      <c r="E81" s="28" t="s">
        <v>110</v>
      </c>
      <c r="F81" s="30">
        <v>1</v>
      </c>
      <c r="G81" s="28">
        <f t="shared" si="1"/>
        <v>1</v>
      </c>
      <c r="H81" s="28" t="s">
        <v>111</v>
      </c>
    </row>
    <row r="82" spans="1:8" x14ac:dyDescent="0.2">
      <c r="A82" s="16">
        <v>73</v>
      </c>
      <c r="B82" s="33" t="s">
        <v>424</v>
      </c>
      <c r="C82" s="28" t="s">
        <v>87</v>
      </c>
      <c r="D82" s="28">
        <v>5365012680113</v>
      </c>
      <c r="E82" s="28" t="s">
        <v>88</v>
      </c>
      <c r="F82" s="30">
        <v>1</v>
      </c>
      <c r="G82" s="28">
        <f t="shared" si="1"/>
        <v>1</v>
      </c>
      <c r="H82" s="28" t="s">
        <v>89</v>
      </c>
    </row>
    <row r="83" spans="1:8" x14ac:dyDescent="0.2">
      <c r="A83" s="16">
        <v>74</v>
      </c>
      <c r="B83" s="33" t="s">
        <v>426</v>
      </c>
      <c r="C83" s="28" t="s">
        <v>314</v>
      </c>
      <c r="D83" s="28">
        <v>5310001249110</v>
      </c>
      <c r="E83" s="28" t="s">
        <v>315</v>
      </c>
      <c r="F83" s="30">
        <v>4</v>
      </c>
      <c r="G83" s="28">
        <f t="shared" si="1"/>
        <v>4</v>
      </c>
      <c r="H83" s="28" t="s">
        <v>316</v>
      </c>
    </row>
    <row r="84" spans="1:8" x14ac:dyDescent="0.2">
      <c r="A84" s="16">
        <v>75</v>
      </c>
      <c r="B84" s="6" t="s">
        <v>427</v>
      </c>
      <c r="C84" s="28" t="s">
        <v>279</v>
      </c>
      <c r="D84" s="28">
        <v>5360013284123</v>
      </c>
      <c r="E84" s="28" t="s">
        <v>134</v>
      </c>
      <c r="F84" s="30">
        <v>1</v>
      </c>
      <c r="G84" s="28">
        <f t="shared" si="1"/>
        <v>1</v>
      </c>
      <c r="H84" s="28" t="s">
        <v>280</v>
      </c>
    </row>
    <row r="85" spans="1:8" x14ac:dyDescent="0.2">
      <c r="A85" s="16">
        <v>76</v>
      </c>
      <c r="B85" s="6" t="s">
        <v>429</v>
      </c>
      <c r="C85" s="28" t="s">
        <v>255</v>
      </c>
      <c r="D85" s="28">
        <v>5365011329949</v>
      </c>
      <c r="E85" s="28" t="s">
        <v>256</v>
      </c>
      <c r="F85" s="30">
        <v>1</v>
      </c>
      <c r="G85" s="28">
        <f t="shared" si="1"/>
        <v>1</v>
      </c>
      <c r="H85" s="28" t="s">
        <v>257</v>
      </c>
    </row>
    <row r="86" spans="1:8" x14ac:dyDescent="0.2">
      <c r="A86" s="16">
        <v>77</v>
      </c>
      <c r="B86" s="33" t="s">
        <v>430</v>
      </c>
      <c r="C86" s="28">
        <v>2722258</v>
      </c>
      <c r="D86" s="28">
        <v>5365012013079</v>
      </c>
      <c r="E86" s="28" t="s">
        <v>292</v>
      </c>
      <c r="F86" s="30">
        <v>1</v>
      </c>
      <c r="G86" s="28">
        <f t="shared" si="1"/>
        <v>1</v>
      </c>
      <c r="H86" s="28" t="s">
        <v>293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Baseline</vt:lpstr>
      <vt:lpstr>Sheet1</vt:lpstr>
      <vt:lpstr>Sheet2</vt:lpstr>
      <vt:lpstr>REV A</vt:lpstr>
      <vt:lpstr>TBDB 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2015-09-23T17:33:06Z</cp:lastPrinted>
  <dcterms:created xsi:type="dcterms:W3CDTF">2004-09-30T17:31:35Z</dcterms:created>
  <dcterms:modified xsi:type="dcterms:W3CDTF">2016-01-28T21:31:11Z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